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8800" windowHeight="11430"/>
  </bookViews>
  <sheets>
    <sheet name="Лист1" sheetId="1" r:id="rId1"/>
  </sheets>
  <definedNames>
    <definedName name="_xlnm.Print_Titles" localSheetId="0">Лист1!$5:$5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9" i="1"/>
  <c r="D29" l="1"/>
  <c r="C181" l="1"/>
  <c r="D182" l="1"/>
  <c r="D225"/>
  <c r="D221"/>
  <c r="D218"/>
  <c r="D212"/>
  <c r="D209"/>
  <c r="D204"/>
  <c r="D196"/>
  <c r="D192"/>
  <c r="C225"/>
  <c r="C221"/>
  <c r="C218"/>
  <c r="C212"/>
  <c r="C209"/>
  <c r="C204"/>
  <c r="C196"/>
  <c r="C192"/>
  <c r="C182"/>
  <c r="E210"/>
  <c r="D181" l="1"/>
  <c r="E181" s="1"/>
  <c r="E249"/>
  <c r="D249"/>
  <c r="C249"/>
  <c r="C246"/>
  <c r="C234" s="1"/>
  <c r="E245"/>
  <c r="E244"/>
  <c r="D243"/>
  <c r="C243"/>
  <c r="E241"/>
  <c r="D240"/>
  <c r="C240"/>
  <c r="E237"/>
  <c r="D236"/>
  <c r="C236"/>
  <c r="E182"/>
  <c r="E183"/>
  <c r="E184"/>
  <c r="E185"/>
  <c r="E186"/>
  <c r="E187"/>
  <c r="E188"/>
  <c r="E189"/>
  <c r="E190"/>
  <c r="E191"/>
  <c r="E192"/>
  <c r="E193"/>
  <c r="E194"/>
  <c r="E176"/>
  <c r="E175"/>
  <c r="E174"/>
  <c r="E173"/>
  <c r="E172"/>
  <c r="E171"/>
  <c r="E170"/>
  <c r="E169"/>
  <c r="E168"/>
  <c r="E167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D79"/>
  <c r="C79"/>
  <c r="C78" s="1"/>
  <c r="E76"/>
  <c r="D75"/>
  <c r="C75"/>
  <c r="E74"/>
  <c r="E73"/>
  <c r="D72"/>
  <c r="C72"/>
  <c r="D71"/>
  <c r="C71"/>
  <c r="D70"/>
  <c r="C70"/>
  <c r="E69"/>
  <c r="D68"/>
  <c r="C68"/>
  <c r="E67"/>
  <c r="E66"/>
  <c r="E65"/>
  <c r="E64"/>
  <c r="E63"/>
  <c r="E62"/>
  <c r="E61"/>
  <c r="D60"/>
  <c r="C60"/>
  <c r="E58"/>
  <c r="E57"/>
  <c r="D56"/>
  <c r="C56"/>
  <c r="E55"/>
  <c r="E54"/>
  <c r="E53"/>
  <c r="D52"/>
  <c r="C52"/>
  <c r="C51" s="1"/>
  <c r="E50"/>
  <c r="E49"/>
  <c r="D48"/>
  <c r="E48" s="1"/>
  <c r="E46"/>
  <c r="E45"/>
  <c r="D44"/>
  <c r="C44"/>
  <c r="C43" s="1"/>
  <c r="E42"/>
  <c r="C41"/>
  <c r="E40"/>
  <c r="E39"/>
  <c r="E38"/>
  <c r="E37"/>
  <c r="E36"/>
  <c r="D35"/>
  <c r="C35"/>
  <c r="E34"/>
  <c r="E30"/>
  <c r="E29"/>
  <c r="D28"/>
  <c r="C28"/>
  <c r="E27"/>
  <c r="E26"/>
  <c r="E25"/>
  <c r="E24"/>
  <c r="D23"/>
  <c r="C23"/>
  <c r="E22"/>
  <c r="E21"/>
  <c r="E18"/>
  <c r="E17"/>
  <c r="D16"/>
  <c r="D15" s="1"/>
  <c r="C15"/>
  <c r="E14"/>
  <c r="E13"/>
  <c r="E12"/>
  <c r="E11"/>
  <c r="E10"/>
  <c r="E9"/>
  <c r="E8"/>
  <c r="C7"/>
  <c r="D239" l="1"/>
  <c r="E240"/>
  <c r="E243"/>
  <c r="E60"/>
  <c r="E75"/>
  <c r="E56"/>
  <c r="E70"/>
  <c r="E23"/>
  <c r="C239"/>
  <c r="E239" s="1"/>
  <c r="E52"/>
  <c r="E236"/>
  <c r="D51"/>
  <c r="E51" s="1"/>
  <c r="E44"/>
  <c r="E41"/>
  <c r="E71"/>
  <c r="C32"/>
  <c r="C179" s="1"/>
  <c r="E35"/>
  <c r="E72"/>
  <c r="E28"/>
  <c r="E68"/>
  <c r="E79"/>
  <c r="C33"/>
  <c r="C77" s="1"/>
  <c r="E15"/>
  <c r="D32"/>
  <c r="E7"/>
  <c r="E16"/>
  <c r="D78"/>
  <c r="E78" s="1"/>
  <c r="D43"/>
  <c r="E231"/>
  <c r="E229"/>
  <c r="E226"/>
  <c r="E227"/>
  <c r="E222"/>
  <c r="E223"/>
  <c r="E224"/>
  <c r="E219"/>
  <c r="E220"/>
  <c r="E213"/>
  <c r="E214"/>
  <c r="E215"/>
  <c r="E216"/>
  <c r="E217"/>
  <c r="E211"/>
  <c r="E205"/>
  <c r="E206"/>
  <c r="E207"/>
  <c r="E208"/>
  <c r="E197"/>
  <c r="E198"/>
  <c r="E199"/>
  <c r="E200"/>
  <c r="E201"/>
  <c r="E202"/>
  <c r="E203"/>
  <c r="E195"/>
  <c r="D248" l="1"/>
  <c r="E248" s="1"/>
  <c r="C252"/>
  <c r="C6"/>
  <c r="E32"/>
  <c r="D33"/>
  <c r="E43"/>
  <c r="D77" l="1"/>
  <c r="E33"/>
  <c r="E77" l="1"/>
  <c r="D6"/>
  <c r="E6" s="1"/>
  <c r="D179"/>
  <c r="E179" l="1"/>
  <c r="D247"/>
  <c r="E228"/>
  <c r="E196"/>
  <c r="E204"/>
  <c r="E209"/>
  <c r="E212"/>
  <c r="E218"/>
  <c r="E221"/>
  <c r="E225"/>
  <c r="E230"/>
  <c r="E247" l="1"/>
  <c r="D246"/>
  <c r="E246" l="1"/>
  <c r="D252"/>
  <c r="E252" l="1"/>
  <c r="D233"/>
  <c r="E233" l="1"/>
  <c r="D234"/>
</calcChain>
</file>

<file path=xl/sharedStrings.xml><?xml version="1.0" encoding="utf-8"?>
<sst xmlns="http://schemas.openxmlformats.org/spreadsheetml/2006/main" count="490" uniqueCount="478">
  <si>
    <t>Код бюджетной классификации</t>
  </si>
  <si>
    <t>00010000000000000000</t>
  </si>
  <si>
    <t>Наименование показателей</t>
  </si>
  <si>
    <t>00010100000000000000</t>
  </si>
  <si>
    <t>00010102000010000110</t>
  </si>
  <si>
    <t>Налог на доходы физических лиц (по дополнительному нормативу)</t>
  </si>
  <si>
    <t>00010300000000000000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</si>
  <si>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</si>
  <si>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</si>
  <si>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</si>
  <si>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</si>
  <si>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</si>
  <si>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</si>
  <si>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00010302240010000110</t>
  </si>
  <si>
    <t>00010302250010000110</t>
  </si>
  <si>
    <t>00010302260010000110</t>
  </si>
  <si>
    <t>Налог, взимаемый в связи с применением упрощенной системы налогообложения (по нормативу, установленному законом Московской области 50%)</t>
  </si>
  <si>
    <t>Налог, взимаемый с налогоплательщиков, выбравших в качестве объекта налогообложения доходы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</si>
  <si>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</si>
  <si>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</si>
  <si>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</si>
  <si>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</si>
  <si>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00010500000000000000</t>
  </si>
  <si>
    <t>00010501000000000110</t>
  </si>
  <si>
    <t>00010501011010000110</t>
  </si>
  <si>
    <t>00010501021010000110</t>
  </si>
  <si>
    <t>00010502010020000110</t>
  </si>
  <si>
    <t>00010503010010000110</t>
  </si>
  <si>
    <t>00010504010020000110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</si>
  <si>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</si>
  <si>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</si>
  <si>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</si>
  <si>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00010601020040000110</t>
  </si>
  <si>
    <t>00010606032040000110</t>
  </si>
  <si>
    <t>00010606042040000110</t>
  </si>
  <si>
    <t>Государственная пошлина</t>
  </si>
  <si>
    <t>Государственная пошлина за выдачу разрешения на установку рекламной конструкции</t>
  </si>
  <si>
    <t>Итого налоговых доходов</t>
  </si>
  <si>
    <t>00010800000000000000</t>
  </si>
  <si>
    <t>00010803010010000110</t>
  </si>
  <si>
    <t>00010807150010000110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</si>
  <si>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</si>
  <si>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</si>
  <si>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</si>
  <si>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</si>
  <si>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городских округов (за исключением земельных участков)</t>
  </si>
  <si>
    <t>00011100000000000000</t>
  </si>
  <si>
    <t>00011101040040000120</t>
  </si>
  <si>
    <t>00011105000000000120</t>
  </si>
  <si>
    <t>00011105012040000120</t>
  </si>
  <si>
    <t>00011105074040000120</t>
  </si>
  <si>
    <t>Платежи от государственных и муниципальных унитарных предприятий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</si>
  <si>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</si>
  <si>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Налог на доходы физических лиц (по нормативу, установленному Бюджетным кодексом Российской Федерации)</t>
  </si>
  <si>
    <t>00011107000000000120</t>
  </si>
  <si>
    <t>00011107014040000120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</si>
  <si>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</si>
  <si>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</si>
  <si>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</si>
  <si>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том числе:</t>
  </si>
  <si>
    <t>Плата за установку и эксплуатацию рекламных конструкций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</si>
  <si>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</si>
  <si>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</si>
  <si>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</si>
  <si>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</si>
  <si>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Плата за выбросы загрязняющих веществ в атмосферный воздух стационарными объектами</t>
  </si>
  <si>
    <t>00011201010010000120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</si>
  <si>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</si>
  <si>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</si>
  <si>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</si>
  <si>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</si>
  <si>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00011400000000000000</t>
  </si>
  <si>
    <t>Доходы от продажи материальных и нематериальных активов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</si>
  <si>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</si>
  <si>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00011402040040000410</t>
  </si>
  <si>
    <t>00011406012040000430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</si>
  <si>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</si>
  <si>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</si>
  <si>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00011600000000000000</t>
  </si>
  <si>
    <t>Прочие неналоговые доходы</t>
  </si>
  <si>
    <t>00011700000000000000</t>
  </si>
  <si>
    <t>00011705040040000180</t>
  </si>
  <si>
    <t>Прочие неналоговые доходы бюджетов городских округов</t>
  </si>
  <si>
    <t>Итого неналоговых доходов</t>
  </si>
  <si>
    <t xml:space="preserve">Безвозмездные поступления </t>
  </si>
  <si>
    <t>00020000000000000000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</si>
  <si>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</si>
  <si>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</si>
  <si>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</si>
  <si>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00020215001040000150</t>
  </si>
  <si>
    <t>00020220000000000150</t>
  </si>
  <si>
    <t>00020230000000000150</t>
  </si>
  <si>
    <t>00020240000000000150</t>
  </si>
  <si>
    <t>Иные межбюджетные трансферты</t>
  </si>
  <si>
    <t>ВСЕГО ДОХОДОВ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</si>
  <si>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</si>
  <si>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</si>
  <si>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</si>
  <si>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</si>
  <si>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</si>
  <si>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субсидии), в том числе:</t>
  </si>
  <si>
    <t>Субвенции бюджетам бюджетной системы Российской Федерации, в том числе:</t>
  </si>
  <si>
    <t>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</si>
  <si>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Плата за социальный найм</t>
  </si>
  <si>
    <t>00010600000000000000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</si>
  <si>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</si>
  <si>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00011105024040000120</t>
  </si>
  <si>
    <t>00011105312040000120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</si>
  <si>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</si>
  <si>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00011300000000000000</t>
  </si>
  <si>
    <t>00011302994040000130</t>
  </si>
  <si>
    <t>Доходы от оказания платных услуг и компенсации затрат государства</t>
  </si>
  <si>
    <t>Прочие доходы от компенсации затрат бюджетов городских округов</t>
  </si>
  <si>
    <t>Земельный налог</t>
  </si>
  <si>
    <t>Плата за коммерческий найм</t>
  </si>
  <si>
    <t>Дотации бюджетам городских округов на выравнивание бюджетной обеспеченности из бюджета субъекта Российской Федерации</t>
  </si>
  <si>
    <t>00011301994040000130</t>
  </si>
  <si>
    <t>Прочие доходы от оказания платных услуг (работ) получателями средств бюджетов городских округов</t>
  </si>
  <si>
    <t>00011406312040000430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</si>
  <si>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</si>
  <si>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00011109080040000120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</si>
  <si>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</si>
  <si>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 за предоставление права на размещение и эксплуатацию нестационарного торгового объекта</t>
  </si>
  <si>
    <t>На софинансирование работ по капитальному ремонту и ремонту автомобильных дорог общего пользования местного значения</t>
  </si>
  <si>
    <t>00020220216046024150</t>
  </si>
  <si>
    <t>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</si>
  <si>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00020225208040000150</t>
  </si>
  <si>
    <t>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</si>
  <si>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00020225253040000150</t>
  </si>
  <si>
    <t>00020225299040000150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</si>
  <si>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</si>
  <si>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00020225304040000150</t>
  </si>
  <si>
    <t>00020225555040000150</t>
  </si>
  <si>
    <t>00020229999046048150</t>
  </si>
  <si>
    <t>На ремонт подъездов в многоквартирных домах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</si>
  <si>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</si>
  <si>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00020229999046095150</t>
  </si>
  <si>
    <t>00020229999046157150</t>
  </si>
  <si>
    <t>00020229999046158150</t>
  </si>
  <si>
    <t>На мероприятия по организации отдыха детей в каникулярное время</t>
  </si>
  <si>
    <t>00020229999046219150</t>
  </si>
  <si>
    <t>На ремонт дворовых территорий</t>
  </si>
  <si>
    <t>00020229999046227150</t>
  </si>
  <si>
    <t>00020229999046233150</t>
  </si>
  <si>
    <t>00020229999046263150</t>
  </si>
  <si>
    <t>00020229999046274150</t>
  </si>
  <si>
    <t>На создание и содержание дополнительных мест для детей в возрасте от 1,5 до 7 лет в организациях, осуществляющих присмотр и уход за детьми</t>
  </si>
  <si>
    <t>00020229999046287150</t>
  </si>
  <si>
    <t>00020229999046288150</t>
  </si>
  <si>
    <t>00020229999046408150</t>
  </si>
  <si>
    <t>На предоставление гражданам  субсидий на оплату жилого помещения и коммунальных услуг</t>
  </si>
  <si>
    <t>На обеспечение предоставления гражданам  субсидий на оплату жилого помещения и коммунальных услуг</t>
  </si>
  <si>
    <t>На осуществление государственных полномочий Московской области в области земельных отношений</t>
  </si>
  <si>
    <t>00020230022046141150</t>
  </si>
  <si>
    <t>00020230022046142150</t>
  </si>
  <si>
    <t>00020230024046068150</t>
  </si>
  <si>
    <t>00020230024046070150</t>
  </si>
  <si>
    <t>00020230024046083150</t>
  </si>
  <si>
    <t>00020230024046087150</t>
  </si>
  <si>
    <t>На создание административных комиссий, уполномоченных рассматривать дела об административных правонарушениях в сфере благоустройства</t>
  </si>
  <si>
    <t>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</si>
  <si>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</si>
  <si>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00020230024046223150</t>
  </si>
  <si>
    <t>00020230024046267150</t>
  </si>
  <si>
    <t>00020230024046282150</t>
  </si>
  <si>
    <t>00020235082040000150</t>
  </si>
  <si>
    <t>00020235120040000150</t>
  </si>
  <si>
    <t>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</si>
  <si>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</t>
  </si>
  <si>
    <t>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</si>
  <si>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00020239999046069150</t>
  </si>
  <si>
    <t>00020239999046071150</t>
  </si>
  <si>
    <t>00020249999046276150</t>
  </si>
  <si>
    <t>00020230024046214150</t>
  </si>
  <si>
    <t>00020225497040000150</t>
  </si>
  <si>
    <t>На реализацию мероприятий по обеспечению жильем молодых семей</t>
  </si>
  <si>
    <t>00020225242040000150</t>
  </si>
  <si>
    <t>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</si>
  <si>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00020219999040000150</t>
  </si>
  <si>
    <t>Плата за разрешение на размещение объектов</t>
  </si>
  <si>
    <t>00011401040040000410</t>
  </si>
  <si>
    <t>Доходы от продажи квартир, находящихся в собственности городских округов</t>
  </si>
  <si>
    <t>00011406024040000430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</si>
  <si>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</si>
  <si>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00020229999046086150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</si>
  <si>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</si>
  <si>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</si>
  <si>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00020229999046293150</t>
  </si>
  <si>
    <t>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</si>
  <si>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</si>
  <si>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 обеспечение жильем граждан, уволенных с военной службы (службы), и приравненных к ним лиц</t>
  </si>
  <si>
    <t>00020249999046143150</t>
  </si>
  <si>
    <t>На реализацию отдельных мероприятий муниципальных программ</t>
  </si>
  <si>
    <t>00020245424040000150</t>
  </si>
  <si>
    <t>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</si>
  <si>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</si>
  <si>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00020225027040000150</t>
  </si>
  <si>
    <t>00020225519040000150</t>
  </si>
  <si>
    <t>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</si>
  <si>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На 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</si>
  <si>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00020229999046019150</t>
  </si>
  <si>
    <t>На реализацию мероприятий по улучшению жилищных условий многодетных семей</t>
  </si>
  <si>
    <t>00020229999046032150</t>
  </si>
  <si>
    <t>На приобретение музыкальных инструментов для муниципальных организаций дополнительного образования в сфере культуры Московской области</t>
  </si>
  <si>
    <t>00020229999046077150</t>
  </si>
  <si>
    <t>На обустройство и установку детских, игровых площадок на территории муниципальных образований Московской области</t>
  </si>
  <si>
    <t>00020229999046182150</t>
  </si>
  <si>
    <t>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</si>
  <si>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На устройство систем наружного освещения в рамках реализации проекта "Светлый город"</t>
  </si>
  <si>
    <t>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</si>
  <si>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00020229999046278150</t>
  </si>
  <si>
    <t>00020229999046373150</t>
  </si>
  <si>
    <t>На благоустройство лесопарковых зон</t>
  </si>
  <si>
    <t>00020229999046377150</t>
  </si>
  <si>
    <t>00020229999046378150</t>
  </si>
  <si>
    <t>00020229999046380150</t>
  </si>
  <si>
    <t>На проведение работ по капитальному ремонту зданий региональных (муниципальных) общеобразовательных организаций</t>
  </si>
  <si>
    <t>На оснащение отремонтированных зданий общеобразовательных организаций средствами обучения и воспитания</t>
  </si>
  <si>
    <t xml:space="preserve">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</t>
  </si>
  <si>
    <t>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</si>
  <si>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00020230024046205150</t>
  </si>
  <si>
    <t>00020239999045485150</t>
  </si>
  <si>
    <t>00020239999046201150</t>
  </si>
  <si>
    <t>00020239999046202150</t>
  </si>
  <si>
    <t>00020225424040000150</t>
  </si>
  <si>
    <t>00020229999046289150</t>
  </si>
  <si>
    <t>На ямочный ремонт асфальтового покрытия дворовых территорий</t>
  </si>
  <si>
    <t>00020235303040000150</t>
  </si>
  <si>
    <t>00020225750040000150</t>
  </si>
  <si>
    <t>На реализацию мероприятий по модернизации школьных систем образования</t>
  </si>
  <si>
    <t>00020229999046187150</t>
  </si>
  <si>
    <t>00020229999046189150</t>
  </si>
  <si>
    <t>На создание и ремонт пешеходных коммуникаций</t>
  </si>
  <si>
    <t>На выполнение комплекса мероприятий по ликвидации последствий засорения водных объектов, находящихся в муниципальной собственности</t>
  </si>
  <si>
    <t>00020229999046436150</t>
  </si>
  <si>
    <t>На софинансирование работ по строительству (реконструкции) объектов дорожного хозяйства местного значения</t>
  </si>
  <si>
    <t>00020249999046111150</t>
  </si>
  <si>
    <t>На реализацию отдельных мероприятий муниципальных программ в сфере образования</t>
  </si>
  <si>
    <t>00011607010040000140</t>
  </si>
  <si>
    <t>Штрафы, неустойки, пени, уплаченные в случае просрочки исполнения поставщиком (подрадчиком,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</si>
  <si>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На реализацию мероприятий по благоустройству территорий общего пользования, связанных с функционированием Московских центральных диаметров</t>
  </si>
  <si>
    <t>00020229999046127150</t>
  </si>
  <si>
    <t>На строительство и реконструкцию объектов инженерной инфраструктуры для заводов по термическому обезвреживанию отходов на территории муниципальных образований Московской области</t>
  </si>
  <si>
    <t>00020229999046452150</t>
  </si>
  <si>
    <t>На государственную поддержку отрасли культуры (в части поддержки лучших работников сельских учреждений культуры)</t>
  </si>
  <si>
    <t>00020245519040000150</t>
  </si>
  <si>
    <t>00020249999046049150</t>
  </si>
  <si>
    <t>00020230024046193150</t>
  </si>
  <si>
    <t>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</si>
  <si>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00020229999046295150</t>
  </si>
  <si>
    <t>00020229999046305150</t>
  </si>
  <si>
    <t>На реализацию проектов граждан, сформированных в рамках практик инициативного бюджетирования</t>
  </si>
  <si>
    <t>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</si>
  <si>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00020249999046196150</t>
  </si>
  <si>
    <t>На 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</si>
  <si>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00011601000010000140</t>
  </si>
  <si>
    <t>00011611000010000140</t>
  </si>
  <si>
    <t>00011607000000000140</t>
  </si>
  <si>
    <t>Административные штрафы, установленные Кодексом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</si>
  <si>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</si>
  <si>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</si>
  <si>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Ожидаемое исполнение,      тыс.руб.</t>
  </si>
  <si>
    <t>РАСХОДЫ</t>
  </si>
  <si>
    <t>01</t>
  </si>
  <si>
    <t xml:space="preserve">Общегосударственные вопросы </t>
  </si>
  <si>
    <t>02</t>
  </si>
  <si>
    <t>Национальная оборона</t>
  </si>
  <si>
    <t>03</t>
  </si>
  <si>
    <t>Национальная безопасность и правоохранительная деятельность</t>
  </si>
  <si>
    <t>04</t>
  </si>
  <si>
    <t xml:space="preserve">Национальная экономика </t>
  </si>
  <si>
    <t>05</t>
  </si>
  <si>
    <t>Жилищно-коммунальное хозяйство</t>
  </si>
  <si>
    <t>06</t>
  </si>
  <si>
    <t>Охрана окружающей среды</t>
  </si>
  <si>
    <t>07</t>
  </si>
  <si>
    <t xml:space="preserve">Образование </t>
  </si>
  <si>
    <t>08</t>
  </si>
  <si>
    <t>Культура, кинематография</t>
  </si>
  <si>
    <t>10</t>
  </si>
  <si>
    <t xml:space="preserve">Социальная политика </t>
  </si>
  <si>
    <t>11</t>
  </si>
  <si>
    <t>Физическая культура и спорт</t>
  </si>
  <si>
    <t>13</t>
  </si>
  <si>
    <t>Дефицит бюджета Наро-Фоминского городского округа,</t>
  </si>
  <si>
    <t>Источники внутреннего финансирования дефицитов бюджетов</t>
  </si>
  <si>
    <t>00001020000000000000</t>
  </si>
  <si>
    <t>Кредиты кредитных организаций в валюте Российской Федерации</t>
  </si>
  <si>
    <t>00001020000040000710</t>
  </si>
  <si>
    <t>Привлечение городскими округами кредитов от кредитных организаций в валюте российской Федерации</t>
  </si>
  <si>
    <t>00001020000040000810</t>
  </si>
  <si>
    <t>Погашение городскими округами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</si>
  <si>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</si>
  <si>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</si>
  <si>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00001030100040000710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</si>
  <si>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</si>
  <si>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00001030100040001710</t>
  </si>
  <si>
    <t>Привлечение кредитов на пополнение остатка средств на едином счете бюджета в валюте Российской Федерации</t>
  </si>
  <si>
    <t>00001030100040002710</t>
  </si>
  <si>
    <t>Привлечение кредитов из бюджета Московской области в валюте Российской Федерации</t>
  </si>
  <si>
    <t>00001030100040000810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</si>
  <si>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</si>
  <si>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00001030100040001810</t>
  </si>
  <si>
    <t>Погашение кредитов, предоставленных на пополнение остатка средств на едином счете бюджета в валюте Российской Федерации</t>
  </si>
  <si>
    <t>00001030100040002810</t>
  </si>
  <si>
    <t>Погашение кредитов из бюджета Московской области в валюте Российской Федерации</t>
  </si>
  <si>
    <t>00001050000000000000</t>
  </si>
  <si>
    <t>Изменение остатков средств на счетах по учету средств бюджетов</t>
  </si>
  <si>
    <t>00001050201040000510</t>
  </si>
  <si>
    <t>Увеличение прочих остатков денежных средств бюджетов городских округов</t>
  </si>
  <si>
    <t>00001050201040000610</t>
  </si>
  <si>
    <t>Уменьшение прочих остатков денежных средств бюджетов городских округов</t>
  </si>
  <si>
    <t>00001060000000000000</t>
  </si>
  <si>
    <t>Иные источники внутреннего финансирования дефицитов бюджетов</t>
  </si>
  <si>
    <t>00001060401040000810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</si>
  <si>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</si>
  <si>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Итого источников внутреннего финансирования дефицитов бюджетов</t>
  </si>
  <si>
    <t>в том числе дефицит (профицит) без учета остатков субвенций, субсидий и собственных средств</t>
  </si>
  <si>
    <t>00021800000000000000</t>
  </si>
  <si>
    <t>00021900000000000000</t>
  </si>
  <si>
    <t>00010507000010000110</t>
  </si>
  <si>
    <t>Налог взимаемый в связи с применением специального налогового режима "Автоматизированная упрощенная система налогообложения"</t>
  </si>
  <si>
    <t>00010606000000000110</t>
  </si>
  <si>
    <t>00011301530040000130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</si>
  <si>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</si>
  <si>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</si>
  <si>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</si>
  <si>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00011610032040000140</t>
  </si>
  <si>
    <t>Прочее возмещение ущерба, причиненного муниципальному имуществу городского округа (за исключением имущества, закркпленного за муниципальными бюджетными (автономными) учреждениями, унитарными предприятиями)</t>
  </si>
  <si>
    <t>00011618000020000140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</si>
  <si>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казаначейством между бюджетами субъектов Российской Федерации в соответствии с федеральным законом о федеральном бюджете</t>
  </si>
  <si>
    <t>00020225172040000150</t>
  </si>
  <si>
    <t>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</si>
  <si>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На реализацию федеральной целевой программы "Увековечение памяти погибших при защите Отечества на 2019-2024 годы"</t>
  </si>
  <si>
    <t>На государственную поддержку отрасли культуры (модернизация библиотек в части комплектования книжных фондов муниципальных общедоступных библиотек игосударственной общедоступной библиотеки Московской области)</t>
  </si>
  <si>
    <t>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</si>
  <si>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На реализацию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</si>
  <si>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На реализацию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</si>
  <si>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00020225786040000150</t>
  </si>
  <si>
    <t>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</si>
  <si>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00020229999045555150</t>
  </si>
  <si>
    <t>00020229999046026150</t>
  </si>
  <si>
    <t>На 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некоммерческих товариществ</t>
  </si>
  <si>
    <t>На капитальный ремонт сетей водоснабжения, водоотведения, теплоснабжения</t>
  </si>
  <si>
    <t>На проведение капитального ремонта муниципальных объектов физической культуры и спорта</t>
  </si>
  <si>
    <t>На техническую поддержку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</si>
  <si>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00020229999046198150</t>
  </si>
  <si>
    <t>На благоустройство зон для досуга и отдыха населения в парках культуры и отдыха</t>
  </si>
  <si>
    <t>00020229999046199150</t>
  </si>
  <si>
    <t>На капитальный ремонт объектов теплоснабжения</t>
  </si>
  <si>
    <t>00020229999046226150</t>
  </si>
  <si>
    <t>На приобретение автобусов для доставки обучающихся в общеобразовательные организации, расположенные в сельских населенных пунктах</t>
  </si>
  <si>
    <t>На государственную поддержку частных дошкольных общеобразовательных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</si>
  <si>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00020229999046237150</t>
  </si>
  <si>
    <t>На устройство спортивных и детских площадок на территории муниципальных общеобразовательных организаций</t>
  </si>
  <si>
    <t>00020229999046259150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</si>
  <si>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</si>
  <si>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00020229999046264150</t>
  </si>
  <si>
    <t>На создание 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деятельностьпо адаптированным основным общеобразовательным программам, условий для получения детьми-инвалидами качественного образования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</si>
  <si>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</si>
  <si>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На благоустройство территорий муниципальных образовательных организаций, в зданиях которых выполнен капитальный ремонт</t>
  </si>
  <si>
    <t>На разработку проектно-сметной документации на проведение капитального ремонта зданий муниципальных общеобразовательных организаций</t>
  </si>
  <si>
    <t>На строительство и реконструкцию сетей водоснабжения, водоотведения, теплоснабжения</t>
  </si>
  <si>
    <t>00020229999046473150</t>
  </si>
  <si>
    <t>На строительство и реконструкцию объектов теплоснабжения</t>
  </si>
  <si>
    <t>На 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</si>
  <si>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На 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обработке, утилизации таких отходов</t>
  </si>
  <si>
    <t>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</si>
  <si>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00020235179040000150</t>
  </si>
  <si>
    <t>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</si>
  <si>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</si>
  <si>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 xml:space="preserve">На финансовое обеспечение государственных гарантий реализации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</si>
  <si>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На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</si>
  <si>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00020249999046037150</t>
  </si>
  <si>
    <t>На сохранение достигнутого уровня заработной платы работников муниципальных учреждений культуры</t>
  </si>
  <si>
    <t>На финансирование организаций дополнительного образования сферы культуры, направленное на социальную поддержку одаренных детей</t>
  </si>
  <si>
    <t>На обеспечение условий для функционирования центров образования естественно-научной и технологической направленностей</t>
  </si>
  <si>
    <t>00020249999046297150</t>
  </si>
  <si>
    <t>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</si>
  <si>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00020249999046298150</t>
  </si>
  <si>
    <t>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плптной основе в муниципальных образовательных организациях</t>
  </si>
  <si>
    <t>00020249999046472150</t>
  </si>
  <si>
    <t>На реализацию проектов по реконструкции объектов очистки сточных вод муниципальной собственности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</si>
  <si>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</si>
  <si>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</si>
  <si>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</si>
  <si>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000 01061002040002550</t>
  </si>
  <si>
    <t>12</t>
  </si>
  <si>
    <t>Средства массовой информации</t>
  </si>
  <si>
    <t>%
исполнения</t>
  </si>
  <si>
    <t>00010900000000000000</t>
  </si>
  <si>
    <t>Задолженность и перерасчеты по отмененным налогам, сборам и иным обязательным платежам</t>
  </si>
  <si>
    <t>План,      тыс.руб.</t>
  </si>
  <si>
    <t>скрыть обе строки</t>
  </si>
  <si>
    <t>00011105034040000120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</si>
  <si>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</si>
  <si>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00011406324040000430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</si>
  <si>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</si>
  <si>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дотации (на поощрение органов местного самоуправления городских округов Московской области за достижение наилучших значений показателей по отдельным направлениям развития городских округов Московской области)</t>
  </si>
  <si>
    <t>Обслуживание государственного (муниципального долга)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</si>
  <si>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</si>
  <si>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</si>
  <si>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</si>
  <si>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0102</t>
  </si>
  <si>
    <t>0103</t>
  </si>
  <si>
    <t>0104</t>
  </si>
  <si>
    <t>0106</t>
  </si>
  <si>
    <t>0108</t>
  </si>
  <si>
    <t>0111</t>
  </si>
  <si>
    <t>0113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</si>
  <si>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</si>
  <si>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Международные отношения и международное сотрудничество</t>
  </si>
  <si>
    <t>Резервные фонды</t>
  </si>
  <si>
    <t>Другие общегосударственные вопросы</t>
  </si>
  <si>
    <t>0204</t>
  </si>
  <si>
    <t>0309</t>
  </si>
  <si>
    <t>0310</t>
  </si>
  <si>
    <t>0314</t>
  </si>
  <si>
    <t>0401</t>
  </si>
  <si>
    <t>0405</t>
  </si>
  <si>
    <t>0406</t>
  </si>
  <si>
    <t>0408</t>
  </si>
  <si>
    <t>0409</t>
  </si>
  <si>
    <t>0410</t>
  </si>
  <si>
    <t>0412</t>
  </si>
  <si>
    <t>0501</t>
  </si>
  <si>
    <t>0502</t>
  </si>
  <si>
    <t>0503</t>
  </si>
  <si>
    <t>0505</t>
  </si>
  <si>
    <t>0605</t>
  </si>
  <si>
    <t>0701</t>
  </si>
  <si>
    <t>0702</t>
  </si>
  <si>
    <t>0703</t>
  </si>
  <si>
    <t>0709</t>
  </si>
  <si>
    <t>0707</t>
  </si>
  <si>
    <t>0801</t>
  </si>
  <si>
    <t>0804</t>
  </si>
  <si>
    <t>1001</t>
  </si>
  <si>
    <t>1003</t>
  </si>
  <si>
    <t>1004</t>
  </si>
  <si>
    <t>1101</t>
  </si>
  <si>
    <t>1102</t>
  </si>
  <si>
    <t>1204</t>
  </si>
  <si>
    <t>1301</t>
  </si>
  <si>
    <t>Мобилизационная подготовка экономики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</si>
  <si>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</si>
  <si>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</si>
  <si>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</si>
  <si>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</si>
  <si>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</si>
  <si>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Водное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</si>
  <si>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</si>
  <si>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</si>
  <si>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</si>
  <si>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</si>
  <si>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</si>
  <si>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</si>
  <si>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</si>
  <si>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</si>
  <si>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</si>
  <si>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</si>
  <si>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</si>
  <si>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</si>
  <si>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</si>
  <si>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образованиия</t>
  </si>
  <si>
    <t xml:space="preserve">Культура 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</si>
  <si>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</si>
  <si>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</si>
  <si>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</si>
  <si>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</si>
  <si>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</si>
  <si>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 xml:space="preserve">Массовый спорт </t>
  </si>
  <si>
    <t>Другие вопросы в области средств массовой информации</t>
  </si>
  <si>
    <t>Обслуживание государственного (муниципального) внутреннего долга</t>
  </si>
  <si>
    <t>Оценка ожидаемого исполнения  бюджета</t>
  </si>
  <si>
    <t>Наро-Фоминского городского округа за 2025год</t>
  </si>
  <si>
    <t>0602</t>
  </si>
  <si>
    <t>Сбор, удаление отходов и очистка сточных вод</t>
  </si>
</sst>
</file>

<file path=xl/styles.xml><?xml version="1.0" encoding="utf-8"?>
<styleSheet xmlns="http://schemas.openxmlformats.org/spreadsheetml/2006/main">
  <numFmts count="3">
    <numFmt numFmtId="41" formatCode="_-* #,##0\ _₽_-;\-* #,##0\ _₽_-;_-* &quot;-&quot;\ _₽_-;_-@_-"/>
    <numFmt numFmtId="164" formatCode="0.0"/>
    <numFmt numFmtId="165" formatCode="&quot;&quot;###,##0.00"/>
  </numFmts>
  <fonts count="10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 applyProtection="0"/>
    <xf numFmtId="41" fontId="5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 applyFill="1"/>
    <xf numFmtId="3" fontId="6" fillId="0" borderId="0" xfId="0" applyNumberFormat="1" applyFont="1" applyFill="1"/>
    <xf numFmtId="0" fontId="2" fillId="0" borderId="0" xfId="0" applyFont="1" applyFill="1"/>
    <xf numFmtId="3" fontId="1" fillId="0" borderId="0" xfId="0" applyNumberFormat="1" applyFont="1" applyFill="1"/>
    <xf numFmtId="0" fontId="1" fillId="0" borderId="0" xfId="0" applyFont="1" applyFill="1" applyAlignment="1">
      <alignment horizontal="left" indent="32"/>
    </xf>
    <xf numFmtId="3" fontId="2" fillId="0" borderId="0" xfId="0" applyNumberFormat="1" applyFont="1" applyFill="1"/>
    <xf numFmtId="0" fontId="3" fillId="0" borderId="0" xfId="0" applyFont="1" applyFill="1"/>
    <xf numFmtId="0" fontId="2" fillId="0" borderId="0" xfId="0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/>
    <xf numFmtId="164" fontId="6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/>
    <xf numFmtId="49" fontId="6" fillId="0" borderId="7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justify" vertical="top" wrapText="1"/>
    </xf>
    <xf numFmtId="0" fontId="8" fillId="0" borderId="4" xfId="0" applyFont="1" applyFill="1" applyBorder="1" applyAlignment="1">
      <alignment horizontal="center" vertical="center" wrapText="1"/>
    </xf>
    <xf numFmtId="3" fontId="2" fillId="0" borderId="1" xfId="2" applyNumberFormat="1" applyFont="1" applyFill="1" applyBorder="1" applyAlignment="1" applyProtection="1">
      <alignment horizontal="center" vertical="center" wrapText="1"/>
      <protection locked="0" hidden="1"/>
    </xf>
    <xf numFmtId="3" fontId="2" fillId="0" borderId="4" xfId="2" applyNumberFormat="1" applyFont="1" applyFill="1" applyBorder="1" applyAlignment="1" applyProtection="1">
      <alignment horizontal="center" vertical="center" wrapText="1"/>
      <protection locked="0" hidden="1"/>
    </xf>
    <xf numFmtId="3" fontId="2" fillId="0" borderId="2" xfId="2" applyNumberFormat="1" applyFont="1" applyFill="1" applyBorder="1" applyAlignment="1" applyProtection="1">
      <alignment horizontal="center" vertical="center" wrapText="1"/>
      <protection locked="0" hidden="1"/>
    </xf>
    <xf numFmtId="3" fontId="2" fillId="0" borderId="6" xfId="2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justify" vertical="center" wrapText="1"/>
      <protection locked="0" hidden="1"/>
    </xf>
    <xf numFmtId="0" fontId="1" fillId="0" borderId="3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3" fontId="1" fillId="0" borderId="1" xfId="2" applyNumberFormat="1" applyFont="1" applyFill="1" applyBorder="1" applyAlignment="1" applyProtection="1">
      <alignment horizontal="center" vertical="center" wrapText="1"/>
      <protection locked="0" hidden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2" applyNumberFormat="1" applyFont="1" applyFill="1" applyBorder="1" applyAlignment="1" applyProtection="1">
      <alignment horizontal="center" vertical="center" wrapText="1"/>
      <protection locked="0" hidden="1"/>
    </xf>
    <xf numFmtId="3" fontId="1" fillId="0" borderId="2" xfId="2" applyNumberFormat="1" applyFont="1" applyFill="1" applyBorder="1" applyAlignment="1" applyProtection="1">
      <alignment horizontal="center" vertical="center" wrapText="1"/>
      <protection locked="0" hidden="1"/>
    </xf>
    <xf numFmtId="3" fontId="1" fillId="0" borderId="0" xfId="2" applyNumberFormat="1" applyFont="1" applyFill="1" applyBorder="1" applyAlignment="1" applyProtection="1">
      <alignment horizontal="center" vertical="center" wrapText="1"/>
      <protection locked="0" hidden="1"/>
    </xf>
    <xf numFmtId="3" fontId="2" fillId="3" borderId="1" xfId="0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 3" xfId="1"/>
    <cellStyle name="Финансовый [0]" xfId="2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2"/>
  <sheetViews>
    <sheetView tabSelected="1" workbookViewId="0">
      <pane xSplit="1" ySplit="5" topLeftCell="B19" activePane="bottomRight" state="frozen"/>
      <selection pane="topRight" activeCell="B1" sqref="B1"/>
      <selection pane="bottomLeft" activeCell="A6" sqref="A6"/>
      <selection pane="bottomRight" activeCell="F6" sqref="F6"/>
    </sheetView>
  </sheetViews>
  <sheetFormatPr defaultColWidth="8.85546875" defaultRowHeight="12.75"/>
  <cols>
    <col min="1" max="1" width="21.7109375" style="1" customWidth="1"/>
    <col min="2" max="2" width="57.85546875" style="1" customWidth="1"/>
    <col min="3" max="3" width="14.28515625" style="1" customWidth="1"/>
    <col min="4" max="4" width="14.85546875" style="1" customWidth="1"/>
    <col min="5" max="5" width="12.5703125" style="1" customWidth="1"/>
    <col min="6" max="6" width="13.5703125" style="1" customWidth="1"/>
    <col min="7" max="16384" width="8.85546875" style="1"/>
  </cols>
  <sheetData>
    <row r="1" spans="1:7">
      <c r="B1" s="5"/>
      <c r="C1" s="5"/>
      <c r="D1" s="5"/>
    </row>
    <row r="2" spans="1:7">
      <c r="A2" s="61" t="s">
        <v>474</v>
      </c>
      <c r="B2" s="61"/>
      <c r="C2" s="61"/>
      <c r="D2" s="10"/>
      <c r="E2" s="10"/>
    </row>
    <row r="3" spans="1:7">
      <c r="A3" s="61" t="s">
        <v>475</v>
      </c>
      <c r="B3" s="61"/>
      <c r="C3" s="61"/>
      <c r="D3" s="2"/>
      <c r="E3" s="10"/>
    </row>
    <row r="4" spans="1:7">
      <c r="A4" s="10"/>
      <c r="B4" s="10"/>
      <c r="C4" s="10"/>
      <c r="D4" s="10"/>
      <c r="E4" s="10"/>
    </row>
    <row r="5" spans="1:7" ht="38.25">
      <c r="A5" s="17" t="s">
        <v>0</v>
      </c>
      <c r="B5" s="17" t="s">
        <v>2</v>
      </c>
      <c r="C5" s="17" t="s">
        <v>392</v>
      </c>
      <c r="D5" s="17" t="s">
        <v>261</v>
      </c>
      <c r="E5" s="18" t="s">
        <v>389</v>
      </c>
    </row>
    <row r="6" spans="1:7" s="3" customFormat="1">
      <c r="A6" s="19" t="s">
        <v>1</v>
      </c>
      <c r="B6" s="17" t="s">
        <v>95</v>
      </c>
      <c r="C6" s="20">
        <f>C32+C77</f>
        <v>8543968</v>
      </c>
      <c r="D6" s="20">
        <f>D32+D77</f>
        <v>8463003</v>
      </c>
      <c r="E6" s="21">
        <f>D6/C6*100</f>
        <v>99.052372387162507</v>
      </c>
      <c r="G6" s="6"/>
    </row>
    <row r="7" spans="1:7" s="3" customFormat="1">
      <c r="A7" s="19" t="s">
        <v>3</v>
      </c>
      <c r="B7" s="22" t="s">
        <v>96</v>
      </c>
      <c r="C7" s="20">
        <f>C8+C9</f>
        <v>5068819</v>
      </c>
      <c r="D7" s="20">
        <v>5068819</v>
      </c>
      <c r="E7" s="21">
        <f t="shared" ref="E7:E73" si="0">D7/C7*100</f>
        <v>100</v>
      </c>
    </row>
    <row r="8" spans="1:7" ht="25.5">
      <c r="A8" s="23" t="s">
        <v>4</v>
      </c>
      <c r="B8" s="24" t="s">
        <v>53</v>
      </c>
      <c r="C8" s="25">
        <v>1397993</v>
      </c>
      <c r="D8" s="25">
        <v>1397993</v>
      </c>
      <c r="E8" s="21">
        <f t="shared" si="0"/>
        <v>100</v>
      </c>
    </row>
    <row r="9" spans="1:7">
      <c r="A9" s="23" t="s">
        <v>4</v>
      </c>
      <c r="B9" s="24" t="s">
        <v>5</v>
      </c>
      <c r="C9" s="25">
        <v>3670826</v>
      </c>
      <c r="D9" s="25">
        <v>3670826</v>
      </c>
      <c r="E9" s="21">
        <f t="shared" si="0"/>
        <v>100</v>
      </c>
    </row>
    <row r="10" spans="1:7" s="3" customFormat="1" ht="25.5">
      <c r="A10" s="19" t="s">
        <v>6</v>
      </c>
      <c r="B10" s="22" t="s">
        <v>97</v>
      </c>
      <c r="C10" s="20">
        <v>104213</v>
      </c>
      <c r="D10" s="20">
        <v>104213</v>
      </c>
      <c r="E10" s="21">
        <f t="shared" si="0"/>
        <v>100</v>
      </c>
    </row>
    <row r="11" spans="1:7" ht="51" hidden="1">
      <c r="A11" s="23" t="s">
        <v>8</v>
      </c>
      <c r="B11" s="24" t="s">
        <v>7</v>
      </c>
      <c r="C11" s="25">
        <v>42066</v>
      </c>
      <c r="D11" s="25">
        <v>42066</v>
      </c>
      <c r="E11" s="21">
        <f t="shared" si="0"/>
        <v>100</v>
      </c>
    </row>
    <row r="12" spans="1:7" ht="63.75" hidden="1">
      <c r="A12" s="23" t="s">
        <v>13</v>
      </c>
      <c r="B12" s="24" t="s">
        <v>9</v>
      </c>
      <c r="C12" s="25">
        <v>241</v>
      </c>
      <c r="D12" s="25">
        <v>241</v>
      </c>
      <c r="E12" s="21">
        <f t="shared" si="0"/>
        <v>100</v>
      </c>
    </row>
    <row r="13" spans="1:7" ht="51" hidden="1">
      <c r="A13" s="23" t="s">
        <v>14</v>
      </c>
      <c r="B13" s="24" t="s">
        <v>10</v>
      </c>
      <c r="C13" s="25">
        <v>49855</v>
      </c>
      <c r="D13" s="25">
        <v>49855</v>
      </c>
      <c r="E13" s="21">
        <f t="shared" si="0"/>
        <v>100</v>
      </c>
    </row>
    <row r="14" spans="1:7" ht="51" hidden="1">
      <c r="A14" s="23" t="s">
        <v>15</v>
      </c>
      <c r="B14" s="24" t="s">
        <v>11</v>
      </c>
      <c r="C14" s="25">
        <v>-4922</v>
      </c>
      <c r="D14" s="25">
        <v>-4922</v>
      </c>
      <c r="E14" s="21">
        <f t="shared" si="0"/>
        <v>100</v>
      </c>
    </row>
    <row r="15" spans="1:7" s="3" customFormat="1">
      <c r="A15" s="19" t="s">
        <v>22</v>
      </c>
      <c r="B15" s="22" t="s">
        <v>12</v>
      </c>
      <c r="C15" s="20">
        <f>C16+C19+C20+C21+C22</f>
        <v>1280576</v>
      </c>
      <c r="D15" s="20">
        <f>D16+D19+D20+D21+D22</f>
        <v>1185200</v>
      </c>
      <c r="E15" s="21">
        <f t="shared" si="0"/>
        <v>92.552101554300563</v>
      </c>
    </row>
    <row r="16" spans="1:7" ht="38.25">
      <c r="A16" s="23" t="s">
        <v>23</v>
      </c>
      <c r="B16" s="24" t="s">
        <v>16</v>
      </c>
      <c r="C16" s="25">
        <v>1093109</v>
      </c>
      <c r="D16" s="25">
        <f>1093109-95000</f>
        <v>998109</v>
      </c>
      <c r="E16" s="21">
        <f t="shared" si="0"/>
        <v>91.309192404417132</v>
      </c>
    </row>
    <row r="17" spans="1:7" ht="25.5" hidden="1">
      <c r="A17" s="23" t="s">
        <v>24</v>
      </c>
      <c r="B17" s="24" t="s">
        <v>17</v>
      </c>
      <c r="C17" s="25"/>
      <c r="D17" s="25"/>
      <c r="E17" s="21" t="e">
        <f t="shared" si="0"/>
        <v>#DIV/0!</v>
      </c>
    </row>
    <row r="18" spans="1:7" ht="55.9" hidden="1" customHeight="1">
      <c r="A18" s="23" t="s">
        <v>25</v>
      </c>
      <c r="B18" s="24" t="s">
        <v>98</v>
      </c>
      <c r="C18" s="25"/>
      <c r="D18" s="25"/>
      <c r="E18" s="21" t="e">
        <f t="shared" si="0"/>
        <v>#DIV/0!</v>
      </c>
    </row>
    <row r="19" spans="1:7" ht="13.15" customHeight="1">
      <c r="A19" s="23" t="s">
        <v>26</v>
      </c>
      <c r="B19" s="24" t="s">
        <v>18</v>
      </c>
      <c r="C19" s="25">
        <v>118</v>
      </c>
      <c r="D19" s="25">
        <v>506</v>
      </c>
      <c r="E19" s="21">
        <v>0</v>
      </c>
    </row>
    <row r="20" spans="1:7" hidden="1">
      <c r="A20" s="23" t="s">
        <v>27</v>
      </c>
      <c r="B20" s="24" t="s">
        <v>19</v>
      </c>
      <c r="C20" s="25">
        <v>0</v>
      </c>
      <c r="D20" s="25">
        <v>0</v>
      </c>
      <c r="E20" s="21">
        <v>0</v>
      </c>
    </row>
    <row r="21" spans="1:7" ht="25.5">
      <c r="A21" s="23" t="s">
        <v>28</v>
      </c>
      <c r="B21" s="24" t="s">
        <v>20</v>
      </c>
      <c r="C21" s="25">
        <v>184764</v>
      </c>
      <c r="D21" s="25">
        <v>184000</v>
      </c>
      <c r="E21" s="21">
        <f t="shared" si="0"/>
        <v>99.58649953454136</v>
      </c>
    </row>
    <row r="22" spans="1:7" ht="38.25">
      <c r="A22" s="23" t="s">
        <v>320</v>
      </c>
      <c r="B22" s="24" t="s">
        <v>321</v>
      </c>
      <c r="C22" s="25">
        <v>2585</v>
      </c>
      <c r="D22" s="25">
        <v>2585</v>
      </c>
      <c r="E22" s="21">
        <f t="shared" si="0"/>
        <v>100</v>
      </c>
    </row>
    <row r="23" spans="1:7" s="3" customFormat="1">
      <c r="A23" s="19" t="s">
        <v>104</v>
      </c>
      <c r="B23" s="22" t="s">
        <v>21</v>
      </c>
      <c r="C23" s="20">
        <f>SUM(C24:C25)</f>
        <v>1249907</v>
      </c>
      <c r="D23" s="20">
        <f>SUM(D24:D25)</f>
        <v>1249907</v>
      </c>
      <c r="E23" s="21">
        <f t="shared" si="0"/>
        <v>100</v>
      </c>
    </row>
    <row r="24" spans="1:7" ht="38.25">
      <c r="A24" s="23" t="s">
        <v>32</v>
      </c>
      <c r="B24" s="24" t="s">
        <v>29</v>
      </c>
      <c r="C24" s="25">
        <v>376081</v>
      </c>
      <c r="D24" s="25">
        <v>376081</v>
      </c>
      <c r="E24" s="21">
        <f t="shared" si="0"/>
        <v>100</v>
      </c>
    </row>
    <row r="25" spans="1:7">
      <c r="A25" s="19" t="s">
        <v>322</v>
      </c>
      <c r="B25" s="22" t="s">
        <v>113</v>
      </c>
      <c r="C25" s="20">
        <v>873826</v>
      </c>
      <c r="D25" s="20">
        <v>873826</v>
      </c>
      <c r="E25" s="21">
        <f t="shared" si="0"/>
        <v>100</v>
      </c>
    </row>
    <row r="26" spans="1:7" ht="25.5" hidden="1">
      <c r="A26" s="23" t="s">
        <v>33</v>
      </c>
      <c r="B26" s="24" t="s">
        <v>30</v>
      </c>
      <c r="C26" s="25">
        <v>388484</v>
      </c>
      <c r="D26" s="25">
        <v>388484</v>
      </c>
      <c r="E26" s="21">
        <f t="shared" si="0"/>
        <v>100</v>
      </c>
      <c r="G26" s="62" t="s">
        <v>393</v>
      </c>
    </row>
    <row r="27" spans="1:7" ht="25.5" hidden="1">
      <c r="A27" s="23" t="s">
        <v>34</v>
      </c>
      <c r="B27" s="24" t="s">
        <v>31</v>
      </c>
      <c r="C27" s="25">
        <v>314247</v>
      </c>
      <c r="D27" s="25">
        <v>314247</v>
      </c>
      <c r="E27" s="21">
        <f t="shared" si="0"/>
        <v>100</v>
      </c>
      <c r="G27" s="62"/>
    </row>
    <row r="28" spans="1:7" s="3" customFormat="1">
      <c r="A28" s="19" t="s">
        <v>38</v>
      </c>
      <c r="B28" s="22" t="s">
        <v>35</v>
      </c>
      <c r="C28" s="20">
        <f>SUM(C29:C30)</f>
        <v>114419</v>
      </c>
      <c r="D28" s="20">
        <f>SUM(D29:D30)</f>
        <v>100434</v>
      </c>
      <c r="E28" s="21">
        <f t="shared" si="0"/>
        <v>87.777379631005331</v>
      </c>
    </row>
    <row r="29" spans="1:7" ht="38.25">
      <c r="A29" s="23" t="s">
        <v>39</v>
      </c>
      <c r="B29" s="24" t="s">
        <v>105</v>
      </c>
      <c r="C29" s="25">
        <v>114274</v>
      </c>
      <c r="D29" s="25">
        <f>114274-14000</f>
        <v>100274</v>
      </c>
      <c r="E29" s="21">
        <f t="shared" si="0"/>
        <v>87.748744246285241</v>
      </c>
    </row>
    <row r="30" spans="1:7" ht="25.5">
      <c r="A30" s="23" t="s">
        <v>40</v>
      </c>
      <c r="B30" s="24" t="s">
        <v>36</v>
      </c>
      <c r="C30" s="25">
        <v>145</v>
      </c>
      <c r="D30" s="25">
        <v>160</v>
      </c>
      <c r="E30" s="21">
        <f t="shared" si="0"/>
        <v>110.34482758620689</v>
      </c>
    </row>
    <row r="31" spans="1:7" ht="25.5">
      <c r="A31" s="19" t="s">
        <v>390</v>
      </c>
      <c r="B31" s="22" t="s">
        <v>391</v>
      </c>
      <c r="C31" s="25">
        <v>0</v>
      </c>
      <c r="D31" s="25">
        <v>-41</v>
      </c>
      <c r="E31" s="21">
        <v>0</v>
      </c>
    </row>
    <row r="32" spans="1:7">
      <c r="A32" s="19"/>
      <c r="B32" s="22" t="s">
        <v>37</v>
      </c>
      <c r="C32" s="20">
        <f>C7+C10+C15+C23+C28</f>
        <v>7817934</v>
      </c>
      <c r="D32" s="20">
        <f>D7+D10+D15+D23+D28+D31</f>
        <v>7708532</v>
      </c>
      <c r="E32" s="21">
        <f t="shared" si="0"/>
        <v>98.600627736176847</v>
      </c>
    </row>
    <row r="33" spans="1:5" s="3" customFormat="1" ht="25.5">
      <c r="A33" s="19" t="s">
        <v>46</v>
      </c>
      <c r="B33" s="22" t="s">
        <v>41</v>
      </c>
      <c r="C33" s="20">
        <f>C34+C35+C41+C43</f>
        <v>333725</v>
      </c>
      <c r="D33" s="56">
        <f>D34+D35+D41+D43</f>
        <v>333735</v>
      </c>
      <c r="E33" s="21">
        <f t="shared" si="0"/>
        <v>100.00299647913702</v>
      </c>
    </row>
    <row r="34" spans="1:5" s="3" customFormat="1" ht="38.25">
      <c r="A34" s="19" t="s">
        <v>47</v>
      </c>
      <c r="B34" s="22" t="s">
        <v>42</v>
      </c>
      <c r="C34" s="20">
        <v>5128</v>
      </c>
      <c r="D34" s="56">
        <v>5128</v>
      </c>
      <c r="E34" s="21">
        <f t="shared" si="0"/>
        <v>100</v>
      </c>
    </row>
    <row r="35" spans="1:5" s="3" customFormat="1" ht="71.25" customHeight="1">
      <c r="A35" s="19" t="s">
        <v>48</v>
      </c>
      <c r="B35" s="22" t="s">
        <v>43</v>
      </c>
      <c r="C35" s="20">
        <f>C36+C39+C37+C40+C38</f>
        <v>268770</v>
      </c>
      <c r="D35" s="56">
        <f>D36+D39+D37+D40+D38</f>
        <v>268779</v>
      </c>
      <c r="E35" s="21">
        <f t="shared" si="0"/>
        <v>100.00334858801206</v>
      </c>
    </row>
    <row r="36" spans="1:5" s="3" customFormat="1" ht="63.75">
      <c r="A36" s="23" t="s">
        <v>49</v>
      </c>
      <c r="B36" s="24" t="s">
        <v>44</v>
      </c>
      <c r="C36" s="25">
        <v>210039</v>
      </c>
      <c r="D36" s="57">
        <v>210039</v>
      </c>
      <c r="E36" s="21">
        <f t="shared" si="0"/>
        <v>100</v>
      </c>
    </row>
    <row r="37" spans="1:5" ht="63.75">
      <c r="A37" s="23" t="s">
        <v>106</v>
      </c>
      <c r="B37" s="24" t="s">
        <v>185</v>
      </c>
      <c r="C37" s="25">
        <v>41693</v>
      </c>
      <c r="D37" s="57">
        <v>41693</v>
      </c>
      <c r="E37" s="21">
        <f t="shared" si="0"/>
        <v>100</v>
      </c>
    </row>
    <row r="38" spans="1:5" ht="51">
      <c r="A38" s="23" t="s">
        <v>394</v>
      </c>
      <c r="B38" s="24" t="s">
        <v>395</v>
      </c>
      <c r="C38" s="25">
        <v>69</v>
      </c>
      <c r="D38" s="57">
        <v>77</v>
      </c>
      <c r="E38" s="21">
        <f t="shared" si="0"/>
        <v>111.59420289855073</v>
      </c>
    </row>
    <row r="39" spans="1:5" ht="25.5">
      <c r="A39" s="23" t="s">
        <v>50</v>
      </c>
      <c r="B39" s="24" t="s">
        <v>45</v>
      </c>
      <c r="C39" s="25">
        <v>16639</v>
      </c>
      <c r="D39" s="57">
        <v>16639</v>
      </c>
      <c r="E39" s="21">
        <f t="shared" si="0"/>
        <v>100</v>
      </c>
    </row>
    <row r="40" spans="1:5" ht="89.25">
      <c r="A40" s="23" t="s">
        <v>107</v>
      </c>
      <c r="B40" s="24" t="s">
        <v>108</v>
      </c>
      <c r="C40" s="25">
        <v>330</v>
      </c>
      <c r="D40" s="57">
        <v>331</v>
      </c>
      <c r="E40" s="21">
        <f t="shared" si="0"/>
        <v>100.3030303030303</v>
      </c>
    </row>
    <row r="41" spans="1:5" ht="25.5">
      <c r="A41" s="19" t="s">
        <v>54</v>
      </c>
      <c r="B41" s="22" t="s">
        <v>51</v>
      </c>
      <c r="C41" s="20">
        <f>C42</f>
        <v>335</v>
      </c>
      <c r="D41" s="56">
        <v>336</v>
      </c>
      <c r="E41" s="21">
        <f t="shared" si="0"/>
        <v>100.29850746268656</v>
      </c>
    </row>
    <row r="42" spans="1:5" s="3" customFormat="1" ht="38.25">
      <c r="A42" s="23" t="s">
        <v>55</v>
      </c>
      <c r="B42" s="24" t="s">
        <v>52</v>
      </c>
      <c r="C42" s="25">
        <v>335</v>
      </c>
      <c r="D42" s="57">
        <v>336</v>
      </c>
      <c r="E42" s="21">
        <f t="shared" si="0"/>
        <v>100.29850746268656</v>
      </c>
    </row>
    <row r="43" spans="1:5" ht="63.75">
      <c r="A43" s="19" t="s">
        <v>56</v>
      </c>
      <c r="B43" s="22" t="s">
        <v>57</v>
      </c>
      <c r="C43" s="20">
        <f>C44+C48</f>
        <v>59492</v>
      </c>
      <c r="D43" s="56">
        <f>D44+D48</f>
        <v>59492</v>
      </c>
      <c r="E43" s="21">
        <f t="shared" si="0"/>
        <v>100</v>
      </c>
    </row>
    <row r="44" spans="1:5" s="3" customFormat="1" ht="69" customHeight="1">
      <c r="A44" s="23" t="s">
        <v>58</v>
      </c>
      <c r="B44" s="24" t="s">
        <v>59</v>
      </c>
      <c r="C44" s="25">
        <f>C45+C46+C47</f>
        <v>48000</v>
      </c>
      <c r="D44" s="57">
        <f>D45+D46+D47</f>
        <v>48000</v>
      </c>
      <c r="E44" s="21">
        <f t="shared" si="0"/>
        <v>100</v>
      </c>
    </row>
    <row r="45" spans="1:5">
      <c r="A45" s="28" t="s">
        <v>58</v>
      </c>
      <c r="B45" s="29" t="s">
        <v>103</v>
      </c>
      <c r="C45" s="25">
        <v>45000</v>
      </c>
      <c r="D45" s="57">
        <v>45000</v>
      </c>
      <c r="E45" s="21">
        <f t="shared" si="0"/>
        <v>100</v>
      </c>
    </row>
    <row r="46" spans="1:5" s="7" customFormat="1">
      <c r="A46" s="28" t="s">
        <v>58</v>
      </c>
      <c r="B46" s="29" t="s">
        <v>114</v>
      </c>
      <c r="C46" s="25">
        <v>3000</v>
      </c>
      <c r="D46" s="57">
        <v>3000</v>
      </c>
      <c r="E46" s="21">
        <f t="shared" si="0"/>
        <v>100</v>
      </c>
    </row>
    <row r="47" spans="1:5" s="7" customFormat="1" hidden="1">
      <c r="A47" s="28" t="s">
        <v>58</v>
      </c>
      <c r="B47" s="29" t="s">
        <v>179</v>
      </c>
      <c r="C47" s="25">
        <v>0</v>
      </c>
      <c r="D47" s="57"/>
      <c r="E47" s="21"/>
    </row>
    <row r="48" spans="1:5" s="7" customFormat="1" ht="76.5">
      <c r="A48" s="23" t="s">
        <v>120</v>
      </c>
      <c r="B48" s="24" t="s">
        <v>121</v>
      </c>
      <c r="C48" s="25">
        <v>11492</v>
      </c>
      <c r="D48" s="57">
        <f>D49+D50</f>
        <v>11492</v>
      </c>
      <c r="E48" s="21">
        <f t="shared" si="0"/>
        <v>100</v>
      </c>
    </row>
    <row r="49" spans="1:5" s="7" customFormat="1" ht="25.5">
      <c r="A49" s="28" t="s">
        <v>120</v>
      </c>
      <c r="B49" s="29" t="s">
        <v>122</v>
      </c>
      <c r="C49" s="25">
        <v>4992</v>
      </c>
      <c r="D49" s="57">
        <v>4992</v>
      </c>
      <c r="E49" s="21">
        <f t="shared" si="0"/>
        <v>100</v>
      </c>
    </row>
    <row r="50" spans="1:5" s="7" customFormat="1">
      <c r="A50" s="28" t="s">
        <v>120</v>
      </c>
      <c r="B50" s="29" t="s">
        <v>60</v>
      </c>
      <c r="C50" s="25">
        <v>6500</v>
      </c>
      <c r="D50" s="57">
        <v>6500</v>
      </c>
      <c r="E50" s="21">
        <f t="shared" si="0"/>
        <v>100</v>
      </c>
    </row>
    <row r="51" spans="1:5" s="7" customFormat="1">
      <c r="A51" s="19" t="s">
        <v>62</v>
      </c>
      <c r="B51" s="22" t="s">
        <v>61</v>
      </c>
      <c r="C51" s="20">
        <f>C52</f>
        <v>3550</v>
      </c>
      <c r="D51" s="56">
        <f>D52</f>
        <v>4815</v>
      </c>
      <c r="E51" s="21">
        <f t="shared" si="0"/>
        <v>135.63380281690141</v>
      </c>
    </row>
    <row r="52" spans="1:5" s="3" customFormat="1">
      <c r="A52" s="23" t="s">
        <v>64</v>
      </c>
      <c r="B52" s="24" t="s">
        <v>63</v>
      </c>
      <c r="C52" s="20">
        <f>SUM(C53:C55)</f>
        <v>3550</v>
      </c>
      <c r="D52" s="56">
        <f>SUM(D53:D55)</f>
        <v>4815</v>
      </c>
      <c r="E52" s="21">
        <f t="shared" si="0"/>
        <v>135.63380281690141</v>
      </c>
    </row>
    <row r="53" spans="1:5" ht="25.5">
      <c r="A53" s="23" t="s">
        <v>66</v>
      </c>
      <c r="B53" s="24" t="s">
        <v>65</v>
      </c>
      <c r="C53" s="25">
        <v>810</v>
      </c>
      <c r="D53" s="57">
        <v>581</v>
      </c>
      <c r="E53" s="21">
        <f t="shared" si="0"/>
        <v>71.728395061728406</v>
      </c>
    </row>
    <row r="54" spans="1:5">
      <c r="A54" s="23" t="s">
        <v>67</v>
      </c>
      <c r="B54" s="24" t="s">
        <v>68</v>
      </c>
      <c r="C54" s="25">
        <v>2255</v>
      </c>
      <c r="D54" s="57">
        <v>3902</v>
      </c>
      <c r="E54" s="21">
        <f t="shared" si="0"/>
        <v>173.03769401330379</v>
      </c>
    </row>
    <row r="55" spans="1:5">
      <c r="A55" s="23" t="s">
        <v>69</v>
      </c>
      <c r="B55" s="24" t="s">
        <v>70</v>
      </c>
      <c r="C55" s="25">
        <v>485</v>
      </c>
      <c r="D55" s="57">
        <v>332</v>
      </c>
      <c r="E55" s="21">
        <f t="shared" si="0"/>
        <v>68.453608247422679</v>
      </c>
    </row>
    <row r="56" spans="1:5" ht="25.5">
      <c r="A56" s="19" t="s">
        <v>109</v>
      </c>
      <c r="B56" s="22" t="s">
        <v>111</v>
      </c>
      <c r="C56" s="20">
        <f>C59+C58+C57</f>
        <v>19013</v>
      </c>
      <c r="D56" s="56">
        <f>D59+D58+D57</f>
        <v>21331</v>
      </c>
      <c r="E56" s="21">
        <f t="shared" si="0"/>
        <v>112.19165833903119</v>
      </c>
    </row>
    <row r="57" spans="1:5" ht="38.25" hidden="1">
      <c r="A57" s="23" t="s">
        <v>323</v>
      </c>
      <c r="B57" s="24" t="s">
        <v>324</v>
      </c>
      <c r="C57" s="25">
        <v>0</v>
      </c>
      <c r="D57" s="57">
        <v>0</v>
      </c>
      <c r="E57" s="21" t="e">
        <f t="shared" si="0"/>
        <v>#DIV/0!</v>
      </c>
    </row>
    <row r="58" spans="1:5" ht="25.5">
      <c r="A58" s="23" t="s">
        <v>116</v>
      </c>
      <c r="B58" s="24" t="s">
        <v>117</v>
      </c>
      <c r="C58" s="25">
        <v>12861</v>
      </c>
      <c r="D58" s="57">
        <v>14826</v>
      </c>
      <c r="E58" s="21">
        <f t="shared" si="0"/>
        <v>115.2787497084208</v>
      </c>
    </row>
    <row r="59" spans="1:5">
      <c r="A59" s="23" t="s">
        <v>110</v>
      </c>
      <c r="B59" s="24" t="s">
        <v>112</v>
      </c>
      <c r="C59" s="25">
        <v>6152</v>
      </c>
      <c r="D59" s="57">
        <v>6505</v>
      </c>
      <c r="E59" s="21">
        <f t="shared" si="0"/>
        <v>105.73797139141743</v>
      </c>
    </row>
    <row r="60" spans="1:5" s="3" customFormat="1">
      <c r="A60" s="19" t="s">
        <v>71</v>
      </c>
      <c r="B60" s="22" t="s">
        <v>72</v>
      </c>
      <c r="C60" s="20">
        <f>SUM(C61:C66)</f>
        <v>255478</v>
      </c>
      <c r="D60" s="56">
        <f>SUM(D61:D66)</f>
        <v>273534</v>
      </c>
      <c r="E60" s="21">
        <f t="shared" si="0"/>
        <v>107.06753614792663</v>
      </c>
    </row>
    <row r="61" spans="1:5" ht="25.5">
      <c r="A61" s="23" t="s">
        <v>180</v>
      </c>
      <c r="B61" s="24" t="s">
        <v>181</v>
      </c>
      <c r="C61" s="25">
        <v>14323</v>
      </c>
      <c r="D61" s="57">
        <v>14960</v>
      </c>
      <c r="E61" s="21">
        <f t="shared" si="0"/>
        <v>104.44739230608113</v>
      </c>
    </row>
    <row r="62" spans="1:5" ht="76.5">
      <c r="A62" s="23" t="s">
        <v>74</v>
      </c>
      <c r="B62" s="24" t="s">
        <v>73</v>
      </c>
      <c r="C62" s="25">
        <v>20000</v>
      </c>
      <c r="D62" s="57">
        <v>22000</v>
      </c>
      <c r="E62" s="21">
        <f t="shared" si="0"/>
        <v>110.00000000000001</v>
      </c>
    </row>
    <row r="63" spans="1:5" ht="38.25">
      <c r="A63" s="23" t="s">
        <v>75</v>
      </c>
      <c r="B63" s="24" t="s">
        <v>76</v>
      </c>
      <c r="C63" s="25">
        <v>36320</v>
      </c>
      <c r="D63" s="57">
        <v>51000</v>
      </c>
      <c r="E63" s="21">
        <f t="shared" si="0"/>
        <v>140.41850220264317</v>
      </c>
    </row>
    <row r="64" spans="1:5" ht="38.25">
      <c r="A64" s="23" t="s">
        <v>182</v>
      </c>
      <c r="B64" s="24" t="s">
        <v>183</v>
      </c>
      <c r="C64" s="25">
        <v>3398</v>
      </c>
      <c r="D64" s="57">
        <v>3982</v>
      </c>
      <c r="E64" s="21">
        <f t="shared" si="0"/>
        <v>117.18658034137728</v>
      </c>
    </row>
    <row r="65" spans="1:5" ht="63.75">
      <c r="A65" s="23" t="s">
        <v>118</v>
      </c>
      <c r="B65" s="24" t="s">
        <v>119</v>
      </c>
      <c r="C65" s="25">
        <v>179000</v>
      </c>
      <c r="D65" s="57">
        <v>179000</v>
      </c>
      <c r="E65" s="21">
        <f t="shared" si="0"/>
        <v>100</v>
      </c>
    </row>
    <row r="66" spans="1:5" ht="51">
      <c r="A66" s="23" t="s">
        <v>396</v>
      </c>
      <c r="B66" s="24" t="s">
        <v>397</v>
      </c>
      <c r="C66" s="25">
        <v>2437</v>
      </c>
      <c r="D66" s="57">
        <v>2592</v>
      </c>
      <c r="E66" s="21">
        <f t="shared" si="0"/>
        <v>106.36027903159622</v>
      </c>
    </row>
    <row r="67" spans="1:5" s="3" customFormat="1">
      <c r="A67" s="19" t="s">
        <v>78</v>
      </c>
      <c r="B67" s="22" t="s">
        <v>77</v>
      </c>
      <c r="C67" s="20">
        <v>11844</v>
      </c>
      <c r="D67" s="56">
        <v>18632</v>
      </c>
      <c r="E67" s="21">
        <f t="shared" si="0"/>
        <v>157.31171901384667</v>
      </c>
    </row>
    <row r="68" spans="1:5" s="3" customFormat="1" ht="25.5" hidden="1">
      <c r="A68" s="23" t="s">
        <v>255</v>
      </c>
      <c r="B68" s="24" t="s">
        <v>258</v>
      </c>
      <c r="C68" s="25">
        <f>6323-4323</f>
        <v>2000</v>
      </c>
      <c r="D68" s="27">
        <f>6323-4323</f>
        <v>2000</v>
      </c>
      <c r="E68" s="21">
        <f t="shared" si="0"/>
        <v>100</v>
      </c>
    </row>
    <row r="69" spans="1:5" s="3" customFormat="1" ht="38.25" hidden="1">
      <c r="A69" s="23" t="s">
        <v>325</v>
      </c>
      <c r="B69" s="24" t="s">
        <v>326</v>
      </c>
      <c r="C69" s="25">
        <v>650</v>
      </c>
      <c r="D69" s="27">
        <v>650</v>
      </c>
      <c r="E69" s="21">
        <f t="shared" si="0"/>
        <v>100</v>
      </c>
    </row>
    <row r="70" spans="1:5" s="3" customFormat="1" ht="89.25" hidden="1">
      <c r="A70" s="23" t="s">
        <v>257</v>
      </c>
      <c r="B70" s="24" t="s">
        <v>259</v>
      </c>
      <c r="C70" s="25">
        <f>7602-405</f>
        <v>7197</v>
      </c>
      <c r="D70" s="27">
        <f>7602-405</f>
        <v>7197</v>
      </c>
      <c r="E70" s="21">
        <f t="shared" si="0"/>
        <v>100</v>
      </c>
    </row>
    <row r="71" spans="1:5" s="3" customFormat="1" ht="51" hidden="1">
      <c r="A71" s="23" t="s">
        <v>327</v>
      </c>
      <c r="B71" s="24" t="s">
        <v>328</v>
      </c>
      <c r="C71" s="25">
        <f>24+1178+2465</f>
        <v>3667</v>
      </c>
      <c r="D71" s="27">
        <f>24+1178+2465</f>
        <v>3667</v>
      </c>
      <c r="E71" s="21">
        <f t="shared" si="0"/>
        <v>100</v>
      </c>
    </row>
    <row r="72" spans="1:5" s="3" customFormat="1" hidden="1">
      <c r="A72" s="23" t="s">
        <v>256</v>
      </c>
      <c r="B72" s="24" t="s">
        <v>260</v>
      </c>
      <c r="C72" s="25">
        <f>256+387</f>
        <v>643</v>
      </c>
      <c r="D72" s="27">
        <f>256+387</f>
        <v>643</v>
      </c>
      <c r="E72" s="21">
        <f t="shared" si="0"/>
        <v>100</v>
      </c>
    </row>
    <row r="73" spans="1:5" ht="69.599999999999994" hidden="1" customHeight="1">
      <c r="A73" s="23" t="s">
        <v>238</v>
      </c>
      <c r="B73" s="24" t="s">
        <v>239</v>
      </c>
      <c r="C73" s="25"/>
      <c r="D73" s="27"/>
      <c r="E73" s="21" t="e">
        <f t="shared" si="0"/>
        <v>#DIV/0!</v>
      </c>
    </row>
    <row r="74" spans="1:5" ht="61.15" hidden="1" customHeight="1">
      <c r="A74" s="23" t="s">
        <v>329</v>
      </c>
      <c r="B74" s="24" t="s">
        <v>330</v>
      </c>
      <c r="C74" s="25">
        <v>7689</v>
      </c>
      <c r="D74" s="27">
        <v>7689</v>
      </c>
      <c r="E74" s="21">
        <f t="shared" ref="E74:E137" si="1">D74/C74*100</f>
        <v>100</v>
      </c>
    </row>
    <row r="75" spans="1:5" ht="57.6" hidden="1" customHeight="1">
      <c r="A75" s="19" t="s">
        <v>80</v>
      </c>
      <c r="B75" s="22" t="s">
        <v>79</v>
      </c>
      <c r="C75" s="20">
        <f>C76</f>
        <v>102424</v>
      </c>
      <c r="D75" s="26">
        <f>D76</f>
        <v>102424</v>
      </c>
      <c r="E75" s="21">
        <f t="shared" si="1"/>
        <v>100</v>
      </c>
    </row>
    <row r="76" spans="1:5" s="3" customFormat="1">
      <c r="A76" s="19" t="s">
        <v>81</v>
      </c>
      <c r="B76" s="22" t="s">
        <v>82</v>
      </c>
      <c r="C76" s="56">
        <v>102424</v>
      </c>
      <c r="D76" s="56">
        <v>102424</v>
      </c>
      <c r="E76" s="58">
        <f t="shared" si="1"/>
        <v>100</v>
      </c>
    </row>
    <row r="77" spans="1:5">
      <c r="A77" s="19"/>
      <c r="B77" s="22" t="s">
        <v>83</v>
      </c>
      <c r="C77" s="56">
        <f>C33+C51+C60+C67+C75+C56</f>
        <v>726034</v>
      </c>
      <c r="D77" s="56">
        <f>D33+D51+D60+D67+D75+D56</f>
        <v>754471</v>
      </c>
      <c r="E77" s="58">
        <f t="shared" si="1"/>
        <v>103.91675871928862</v>
      </c>
    </row>
    <row r="78" spans="1:5" s="3" customFormat="1">
      <c r="A78" s="19" t="s">
        <v>85</v>
      </c>
      <c r="B78" s="22" t="s">
        <v>84</v>
      </c>
      <c r="C78" s="20">
        <f>C79+C177</f>
        <v>8558045</v>
      </c>
      <c r="D78" s="20">
        <f>D79+D177+D178</f>
        <v>7059232</v>
      </c>
      <c r="E78" s="21">
        <f t="shared" si="1"/>
        <v>82.486502466392736</v>
      </c>
    </row>
    <row r="79" spans="1:5" s="3" customFormat="1" ht="25.5">
      <c r="A79" s="19" t="s">
        <v>86</v>
      </c>
      <c r="B79" s="22" t="s">
        <v>87</v>
      </c>
      <c r="C79" s="20">
        <f>C80+C83+C142+C164</f>
        <v>8558045</v>
      </c>
      <c r="D79" s="20">
        <f>D80+D83+D142+D164</f>
        <v>7136581</v>
      </c>
      <c r="E79" s="21">
        <f t="shared" si="1"/>
        <v>83.390318700123686</v>
      </c>
    </row>
    <row r="80" spans="1:5" s="3" customFormat="1">
      <c r="A80" s="19" t="s">
        <v>88</v>
      </c>
      <c r="B80" s="22" t="s">
        <v>99</v>
      </c>
      <c r="C80" s="20">
        <v>0</v>
      </c>
      <c r="D80" s="20">
        <v>0</v>
      </c>
      <c r="E80" s="21">
        <v>0</v>
      </c>
    </row>
    <row r="81" spans="1:8" s="3" customFormat="1" ht="25.5" hidden="1">
      <c r="A81" s="23" t="s">
        <v>89</v>
      </c>
      <c r="B81" s="24" t="s">
        <v>115</v>
      </c>
      <c r="C81" s="25"/>
      <c r="D81" s="25"/>
      <c r="E81" s="21" t="e">
        <f t="shared" si="1"/>
        <v>#DIV/0!</v>
      </c>
    </row>
    <row r="82" spans="1:8" ht="51" hidden="1">
      <c r="A82" s="23" t="s">
        <v>178</v>
      </c>
      <c r="B82" s="24" t="s">
        <v>398</v>
      </c>
      <c r="C82" s="25">
        <v>23657</v>
      </c>
      <c r="D82" s="25">
        <v>23657</v>
      </c>
      <c r="E82" s="21">
        <f t="shared" si="1"/>
        <v>100</v>
      </c>
    </row>
    <row r="83" spans="1:8" ht="25.5">
      <c r="A83" s="19" t="s">
        <v>90</v>
      </c>
      <c r="B83" s="22" t="s">
        <v>100</v>
      </c>
      <c r="C83" s="20">
        <v>4374745</v>
      </c>
      <c r="D83" s="56">
        <v>2953281</v>
      </c>
      <c r="E83" s="21">
        <f t="shared" si="1"/>
        <v>67.507500437168332</v>
      </c>
      <c r="G83" s="4"/>
      <c r="H83" s="4"/>
    </row>
    <row r="84" spans="1:8" s="3" customFormat="1" ht="25.5" hidden="1">
      <c r="A84" s="23" t="s">
        <v>124</v>
      </c>
      <c r="B84" s="24" t="s">
        <v>123</v>
      </c>
      <c r="C84" s="25"/>
      <c r="D84" s="25"/>
      <c r="E84" s="21" t="e">
        <f t="shared" si="1"/>
        <v>#DIV/0!</v>
      </c>
    </row>
    <row r="85" spans="1:8" ht="51" hidden="1">
      <c r="A85" s="23" t="s">
        <v>196</v>
      </c>
      <c r="B85" s="24" t="s">
        <v>195</v>
      </c>
      <c r="C85" s="25"/>
      <c r="D85" s="25"/>
      <c r="E85" s="21" t="e">
        <f t="shared" si="1"/>
        <v>#DIV/0!</v>
      </c>
    </row>
    <row r="86" spans="1:8" ht="114.75" hidden="1">
      <c r="A86" s="23" t="s">
        <v>331</v>
      </c>
      <c r="B86" s="24" t="s">
        <v>332</v>
      </c>
      <c r="C86" s="25"/>
      <c r="D86" s="25"/>
      <c r="E86" s="21" t="e">
        <f t="shared" si="1"/>
        <v>#DIV/0!</v>
      </c>
    </row>
    <row r="87" spans="1:8" ht="63.75" hidden="1">
      <c r="A87" s="23" t="s">
        <v>126</v>
      </c>
      <c r="B87" s="24" t="s">
        <v>125</v>
      </c>
      <c r="C87" s="25"/>
      <c r="D87" s="25"/>
      <c r="E87" s="21" t="e">
        <f t="shared" si="1"/>
        <v>#DIV/0!</v>
      </c>
    </row>
    <row r="88" spans="1:8" ht="38.25" hidden="1">
      <c r="A88" s="23" t="s">
        <v>176</v>
      </c>
      <c r="B88" s="24" t="s">
        <v>177</v>
      </c>
      <c r="C88" s="25"/>
      <c r="D88" s="25"/>
      <c r="E88" s="21" t="e">
        <f t="shared" si="1"/>
        <v>#DIV/0!</v>
      </c>
    </row>
    <row r="89" spans="1:8" ht="89.25" hidden="1">
      <c r="A89" s="23" t="s">
        <v>128</v>
      </c>
      <c r="B89" s="24" t="s">
        <v>127</v>
      </c>
      <c r="C89" s="25"/>
      <c r="D89" s="25"/>
      <c r="E89" s="21" t="e">
        <f t="shared" si="1"/>
        <v>#DIV/0!</v>
      </c>
    </row>
    <row r="90" spans="1:8" ht="25.5" hidden="1">
      <c r="A90" s="23" t="s">
        <v>129</v>
      </c>
      <c r="B90" s="24" t="s">
        <v>333</v>
      </c>
      <c r="C90" s="25"/>
      <c r="D90" s="25"/>
      <c r="E90" s="21" t="e">
        <f t="shared" si="1"/>
        <v>#DIV/0!</v>
      </c>
    </row>
    <row r="91" spans="1:8" ht="38.25" hidden="1">
      <c r="A91" s="23" t="s">
        <v>131</v>
      </c>
      <c r="B91" s="24" t="s">
        <v>130</v>
      </c>
      <c r="C91" s="25"/>
      <c r="D91" s="25"/>
      <c r="E91" s="21" t="e">
        <f t="shared" si="1"/>
        <v>#DIV/0!</v>
      </c>
    </row>
    <row r="92" spans="1:8" ht="38.25" hidden="1">
      <c r="A92" s="23" t="s">
        <v>224</v>
      </c>
      <c r="B92" s="24" t="s">
        <v>199</v>
      </c>
      <c r="C92" s="25"/>
      <c r="D92" s="25"/>
      <c r="E92" s="21" t="e">
        <f t="shared" si="1"/>
        <v>#DIV/0!</v>
      </c>
    </row>
    <row r="93" spans="1:8" ht="25.5" hidden="1">
      <c r="A93" s="23" t="s">
        <v>174</v>
      </c>
      <c r="B93" s="24" t="s">
        <v>175</v>
      </c>
      <c r="C93" s="25"/>
      <c r="D93" s="25"/>
      <c r="E93" s="21" t="e">
        <f t="shared" si="1"/>
        <v>#DIV/0!</v>
      </c>
    </row>
    <row r="94" spans="1:8" ht="51" hidden="1">
      <c r="A94" s="23" t="s">
        <v>197</v>
      </c>
      <c r="B94" s="24" t="s">
        <v>334</v>
      </c>
      <c r="C94" s="25"/>
      <c r="D94" s="25"/>
      <c r="E94" s="21" t="e">
        <f t="shared" si="1"/>
        <v>#DIV/0!</v>
      </c>
    </row>
    <row r="95" spans="1:8" ht="51" hidden="1">
      <c r="A95" s="23" t="s">
        <v>197</v>
      </c>
      <c r="B95" s="24" t="s">
        <v>335</v>
      </c>
      <c r="C95" s="25"/>
      <c r="D95" s="25"/>
      <c r="E95" s="21" t="e">
        <f t="shared" si="1"/>
        <v>#DIV/0!</v>
      </c>
    </row>
    <row r="96" spans="1:8" ht="51" hidden="1">
      <c r="A96" s="23" t="s">
        <v>132</v>
      </c>
      <c r="B96" s="24" t="s">
        <v>198</v>
      </c>
      <c r="C96" s="25"/>
      <c r="D96" s="25"/>
      <c r="E96" s="21" t="e">
        <f t="shared" si="1"/>
        <v>#DIV/0!</v>
      </c>
    </row>
    <row r="97" spans="1:5" ht="38.25" hidden="1">
      <c r="A97" s="23" t="s">
        <v>228</v>
      </c>
      <c r="B97" s="24" t="s">
        <v>336</v>
      </c>
      <c r="C97" s="25"/>
      <c r="D97" s="25"/>
      <c r="E97" s="21" t="e">
        <f t="shared" si="1"/>
        <v>#DIV/0!</v>
      </c>
    </row>
    <row r="98" spans="1:5" ht="51" hidden="1">
      <c r="A98" s="23" t="s">
        <v>228</v>
      </c>
      <c r="B98" s="24" t="s">
        <v>337</v>
      </c>
      <c r="C98" s="25"/>
      <c r="D98" s="25"/>
      <c r="E98" s="21" t="e">
        <f t="shared" si="1"/>
        <v>#DIV/0!</v>
      </c>
    </row>
    <row r="99" spans="1:5" ht="51" hidden="1">
      <c r="A99" s="23" t="s">
        <v>338</v>
      </c>
      <c r="B99" s="24" t="s">
        <v>339</v>
      </c>
      <c r="C99" s="25"/>
      <c r="D99" s="25"/>
      <c r="E99" s="21" t="e">
        <f t="shared" si="1"/>
        <v>#DIV/0!</v>
      </c>
    </row>
    <row r="100" spans="1:5" ht="38.25" hidden="1">
      <c r="A100" s="23" t="s">
        <v>340</v>
      </c>
      <c r="B100" s="24" t="s">
        <v>186</v>
      </c>
      <c r="C100" s="25"/>
      <c r="D100" s="25"/>
      <c r="E100" s="21" t="e">
        <f t="shared" si="1"/>
        <v>#DIV/0!</v>
      </c>
    </row>
    <row r="101" spans="1:5" ht="51" hidden="1">
      <c r="A101" s="23" t="s">
        <v>132</v>
      </c>
      <c r="B101" s="24" t="s">
        <v>198</v>
      </c>
      <c r="C101" s="25"/>
      <c r="D101" s="25"/>
      <c r="E101" s="21" t="e">
        <f t="shared" si="1"/>
        <v>#DIV/0!</v>
      </c>
    </row>
    <row r="102" spans="1:5" ht="25.5" hidden="1">
      <c r="A102" s="23" t="s">
        <v>228</v>
      </c>
      <c r="B102" s="24" t="s">
        <v>229</v>
      </c>
      <c r="C102" s="25"/>
      <c r="D102" s="25"/>
      <c r="E102" s="21" t="e">
        <f t="shared" si="1"/>
        <v>#DIV/0!</v>
      </c>
    </row>
    <row r="103" spans="1:5" ht="25.5" hidden="1">
      <c r="A103" s="23" t="s">
        <v>200</v>
      </c>
      <c r="B103" s="24" t="s">
        <v>201</v>
      </c>
      <c r="C103" s="25"/>
      <c r="D103" s="25"/>
      <c r="E103" s="21" t="e">
        <f t="shared" si="1"/>
        <v>#DIV/0!</v>
      </c>
    </row>
    <row r="104" spans="1:5" ht="51" hidden="1">
      <c r="A104" s="23" t="s">
        <v>341</v>
      </c>
      <c r="B104" s="24" t="s">
        <v>342</v>
      </c>
      <c r="C104" s="25"/>
      <c r="D104" s="25"/>
      <c r="E104" s="21" t="e">
        <f t="shared" si="1"/>
        <v>#DIV/0!</v>
      </c>
    </row>
    <row r="105" spans="1:5" ht="25.5" hidden="1">
      <c r="A105" s="23" t="s">
        <v>202</v>
      </c>
      <c r="B105" s="24" t="s">
        <v>343</v>
      </c>
      <c r="C105" s="25"/>
      <c r="D105" s="25"/>
      <c r="E105" s="21" t="e">
        <f t="shared" si="1"/>
        <v>#DIV/0!</v>
      </c>
    </row>
    <row r="106" spans="1:5" ht="94.15" hidden="1" customHeight="1">
      <c r="A106" s="23" t="s">
        <v>133</v>
      </c>
      <c r="B106" s="24" t="s">
        <v>203</v>
      </c>
      <c r="C106" s="25"/>
      <c r="D106" s="25"/>
      <c r="E106" s="21" t="e">
        <f t="shared" si="1"/>
        <v>#DIV/0!</v>
      </c>
    </row>
    <row r="107" spans="1:5" ht="25.5" hidden="1">
      <c r="A107" s="23" t="s">
        <v>204</v>
      </c>
      <c r="B107" s="24" t="s">
        <v>344</v>
      </c>
      <c r="C107" s="25"/>
      <c r="D107" s="25"/>
      <c r="E107" s="21" t="e">
        <f t="shared" si="1"/>
        <v>#DIV/0!</v>
      </c>
    </row>
    <row r="108" spans="1:5" ht="76.5" hidden="1">
      <c r="A108" s="23" t="s">
        <v>184</v>
      </c>
      <c r="B108" s="24" t="s">
        <v>345</v>
      </c>
      <c r="C108" s="25"/>
      <c r="D108" s="25"/>
      <c r="E108" s="21" t="e">
        <f t="shared" si="1"/>
        <v>#DIV/0!</v>
      </c>
    </row>
    <row r="109" spans="1:5" hidden="1">
      <c r="A109" s="23" t="s">
        <v>136</v>
      </c>
      <c r="B109" s="24" t="s">
        <v>134</v>
      </c>
      <c r="C109" s="25"/>
      <c r="D109" s="25"/>
      <c r="E109" s="21" t="e">
        <f t="shared" si="1"/>
        <v>#DIV/0!</v>
      </c>
    </row>
    <row r="110" spans="1:5" ht="38.25" hidden="1">
      <c r="A110" s="23" t="s">
        <v>241</v>
      </c>
      <c r="B110" s="24" t="s">
        <v>240</v>
      </c>
      <c r="C110" s="25"/>
      <c r="D110" s="25"/>
      <c r="E110" s="21" t="e">
        <f t="shared" si="1"/>
        <v>#DIV/0!</v>
      </c>
    </row>
    <row r="111" spans="1:5" ht="38.25" hidden="1">
      <c r="A111" s="23" t="s">
        <v>137</v>
      </c>
      <c r="B111" s="24" t="s">
        <v>135</v>
      </c>
      <c r="C111" s="25"/>
      <c r="D111" s="25"/>
      <c r="E111" s="21" t="e">
        <f t="shared" si="1"/>
        <v>#DIV/0!</v>
      </c>
    </row>
    <row r="112" spans="1:5" ht="25.5" hidden="1">
      <c r="A112" s="23" t="s">
        <v>138</v>
      </c>
      <c r="B112" s="24" t="s">
        <v>205</v>
      </c>
      <c r="C112" s="25"/>
      <c r="D112" s="25"/>
      <c r="E112" s="21" t="e">
        <f t="shared" si="1"/>
        <v>#DIV/0!</v>
      </c>
    </row>
    <row r="113" spans="1:5" ht="102" hidden="1">
      <c r="A113" s="23" t="s">
        <v>206</v>
      </c>
      <c r="B113" s="24" t="s">
        <v>207</v>
      </c>
      <c r="C113" s="25"/>
      <c r="D113" s="25"/>
      <c r="E113" s="21" t="e">
        <f t="shared" si="1"/>
        <v>#DIV/0!</v>
      </c>
    </row>
    <row r="114" spans="1:5" hidden="1">
      <c r="A114" s="23" t="s">
        <v>230</v>
      </c>
      <c r="B114" s="24" t="s">
        <v>232</v>
      </c>
      <c r="C114" s="25"/>
      <c r="D114" s="25"/>
      <c r="E114" s="21" t="e">
        <f t="shared" si="1"/>
        <v>#DIV/0!</v>
      </c>
    </row>
    <row r="115" spans="1:5" ht="38.25" hidden="1">
      <c r="A115" s="23" t="s">
        <v>231</v>
      </c>
      <c r="B115" s="24" t="s">
        <v>233</v>
      </c>
      <c r="C115" s="25"/>
      <c r="D115" s="25"/>
      <c r="E115" s="21" t="e">
        <f t="shared" si="1"/>
        <v>#DIV/0!</v>
      </c>
    </row>
    <row r="116" spans="1:5" ht="25.5" hidden="1">
      <c r="A116" s="23" t="s">
        <v>346</v>
      </c>
      <c r="B116" s="24" t="s">
        <v>347</v>
      </c>
      <c r="C116" s="25"/>
      <c r="D116" s="25"/>
      <c r="E116" s="21" t="e">
        <f t="shared" si="1"/>
        <v>#DIV/0!</v>
      </c>
    </row>
    <row r="117" spans="1:5" hidden="1">
      <c r="A117" s="23" t="s">
        <v>348</v>
      </c>
      <c r="B117" s="24" t="s">
        <v>349</v>
      </c>
      <c r="C117" s="25"/>
      <c r="D117" s="25"/>
      <c r="E117" s="21" t="e">
        <f t="shared" si="1"/>
        <v>#DIV/0!</v>
      </c>
    </row>
    <row r="118" spans="1:5" hidden="1">
      <c r="A118" s="23" t="s">
        <v>140</v>
      </c>
      <c r="B118" s="24" t="s">
        <v>139</v>
      </c>
      <c r="C118" s="25"/>
      <c r="D118" s="25"/>
      <c r="E118" s="21" t="e">
        <f t="shared" si="1"/>
        <v>#DIV/0!</v>
      </c>
    </row>
    <row r="119" spans="1:5" ht="38.25" hidden="1">
      <c r="A119" s="23" t="s">
        <v>350</v>
      </c>
      <c r="B119" s="24" t="s">
        <v>351</v>
      </c>
      <c r="C119" s="25"/>
      <c r="D119" s="25"/>
      <c r="E119" s="21" t="e">
        <f t="shared" si="1"/>
        <v>#DIV/0!</v>
      </c>
    </row>
    <row r="120" spans="1:5" ht="38.25" hidden="1">
      <c r="A120" s="23" t="s">
        <v>142</v>
      </c>
      <c r="B120" s="24" t="s">
        <v>102</v>
      </c>
      <c r="C120" s="25"/>
      <c r="D120" s="25"/>
      <c r="E120" s="21" t="e">
        <f t="shared" si="1"/>
        <v>#DIV/0!</v>
      </c>
    </row>
    <row r="121" spans="1:5" ht="89.25" hidden="1">
      <c r="A121" s="23" t="s">
        <v>143</v>
      </c>
      <c r="B121" s="24" t="s">
        <v>352</v>
      </c>
      <c r="C121" s="25"/>
      <c r="D121" s="25"/>
      <c r="E121" s="21" t="e">
        <f t="shared" si="1"/>
        <v>#DIV/0!</v>
      </c>
    </row>
    <row r="122" spans="1:5" ht="25.5" hidden="1">
      <c r="A122" s="23" t="s">
        <v>353</v>
      </c>
      <c r="B122" s="24" t="s">
        <v>354</v>
      </c>
      <c r="C122" s="25"/>
      <c r="D122" s="25"/>
      <c r="E122" s="21" t="e">
        <f t="shared" si="1"/>
        <v>#DIV/0!</v>
      </c>
    </row>
    <row r="123" spans="1:5" ht="38.25" hidden="1">
      <c r="A123" s="23" t="s">
        <v>355</v>
      </c>
      <c r="B123" s="24" t="s">
        <v>356</v>
      </c>
      <c r="C123" s="25"/>
      <c r="D123" s="25"/>
      <c r="E123" s="21" t="e">
        <f t="shared" si="1"/>
        <v>#DIV/0!</v>
      </c>
    </row>
    <row r="124" spans="1:5" ht="25.5" hidden="1">
      <c r="A124" s="23" t="s">
        <v>144</v>
      </c>
      <c r="B124" s="24" t="s">
        <v>208</v>
      </c>
      <c r="C124" s="25"/>
      <c r="D124" s="25"/>
      <c r="E124" s="21" t="e">
        <f t="shared" si="1"/>
        <v>#DIV/0!</v>
      </c>
    </row>
    <row r="125" spans="1:5" ht="76.5" hidden="1">
      <c r="A125" s="23" t="s">
        <v>357</v>
      </c>
      <c r="B125" s="24" t="s">
        <v>358</v>
      </c>
      <c r="C125" s="25"/>
      <c r="D125" s="25"/>
      <c r="E125" s="21" t="e">
        <f t="shared" si="1"/>
        <v>#DIV/0!</v>
      </c>
    </row>
    <row r="126" spans="1:5" hidden="1">
      <c r="A126" s="23" t="s">
        <v>145</v>
      </c>
      <c r="B126" s="24" t="s">
        <v>141</v>
      </c>
      <c r="C126" s="25"/>
      <c r="D126" s="25"/>
      <c r="E126" s="21" t="e">
        <f t="shared" si="1"/>
        <v>#DIV/0!</v>
      </c>
    </row>
    <row r="127" spans="1:5" ht="38.25" hidden="1">
      <c r="A127" s="23" t="s">
        <v>210</v>
      </c>
      <c r="B127" s="24" t="s">
        <v>209</v>
      </c>
      <c r="C127" s="25"/>
      <c r="D127" s="25"/>
      <c r="E127" s="21" t="e">
        <f t="shared" si="1"/>
        <v>#DIV/0!</v>
      </c>
    </row>
    <row r="128" spans="1:5" ht="51" hidden="1">
      <c r="A128" s="23" t="s">
        <v>147</v>
      </c>
      <c r="B128" s="24" t="s">
        <v>359</v>
      </c>
      <c r="C128" s="25"/>
      <c r="D128" s="25"/>
      <c r="E128" s="21" t="e">
        <f t="shared" si="1"/>
        <v>#DIV/0!</v>
      </c>
    </row>
    <row r="129" spans="1:5" ht="38.25" hidden="1">
      <c r="A129" s="23" t="s">
        <v>148</v>
      </c>
      <c r="B129" s="24" t="s">
        <v>146</v>
      </c>
      <c r="C129" s="25"/>
      <c r="D129" s="25"/>
      <c r="E129" s="21" t="e">
        <f t="shared" si="1"/>
        <v>#DIV/0!</v>
      </c>
    </row>
    <row r="130" spans="1:5" hidden="1">
      <c r="A130" s="23" t="s">
        <v>225</v>
      </c>
      <c r="B130" s="24" t="s">
        <v>226</v>
      </c>
      <c r="C130" s="25"/>
      <c r="D130" s="25"/>
      <c r="E130" s="21" t="e">
        <f t="shared" si="1"/>
        <v>#DIV/0!</v>
      </c>
    </row>
    <row r="131" spans="1:5" ht="89.25" hidden="1">
      <c r="A131" s="23" t="s">
        <v>187</v>
      </c>
      <c r="B131" s="24" t="s">
        <v>188</v>
      </c>
      <c r="C131" s="25"/>
      <c r="D131" s="25"/>
      <c r="E131" s="21" t="e">
        <f t="shared" si="1"/>
        <v>#DIV/0!</v>
      </c>
    </row>
    <row r="132" spans="1:5" ht="25.5" hidden="1">
      <c r="A132" s="23" t="s">
        <v>249</v>
      </c>
      <c r="B132" s="24" t="s">
        <v>360</v>
      </c>
      <c r="C132" s="25"/>
      <c r="D132" s="25"/>
      <c r="E132" s="21" t="e">
        <f t="shared" si="1"/>
        <v>#DIV/0!</v>
      </c>
    </row>
    <row r="133" spans="1:5" ht="25.5" hidden="1">
      <c r="A133" s="23" t="s">
        <v>250</v>
      </c>
      <c r="B133" s="24" t="s">
        <v>251</v>
      </c>
      <c r="C133" s="25"/>
      <c r="D133" s="25"/>
      <c r="E133" s="21" t="e">
        <f t="shared" si="1"/>
        <v>#DIV/0!</v>
      </c>
    </row>
    <row r="134" spans="1:5" hidden="1">
      <c r="A134" s="23" t="s">
        <v>211</v>
      </c>
      <c r="B134" s="24" t="s">
        <v>212</v>
      </c>
      <c r="C134" s="25"/>
      <c r="D134" s="25"/>
      <c r="E134" s="21" t="e">
        <f t="shared" si="1"/>
        <v>#DIV/0!</v>
      </c>
    </row>
    <row r="135" spans="1:5" ht="25.5" hidden="1">
      <c r="A135" s="23" t="s">
        <v>213</v>
      </c>
      <c r="B135" s="24" t="s">
        <v>216</v>
      </c>
      <c r="C135" s="25"/>
      <c r="D135" s="25"/>
      <c r="E135" s="21" t="e">
        <f t="shared" si="1"/>
        <v>#DIV/0!</v>
      </c>
    </row>
    <row r="136" spans="1:5" s="3" customFormat="1" ht="25.5" hidden="1">
      <c r="A136" s="23" t="s">
        <v>214</v>
      </c>
      <c r="B136" s="24" t="s">
        <v>217</v>
      </c>
      <c r="C136" s="25"/>
      <c r="D136" s="25"/>
      <c r="E136" s="21" t="e">
        <f t="shared" si="1"/>
        <v>#DIV/0!</v>
      </c>
    </row>
    <row r="137" spans="1:5" ht="38.25" hidden="1">
      <c r="A137" s="23" t="s">
        <v>215</v>
      </c>
      <c r="B137" s="24" t="s">
        <v>361</v>
      </c>
      <c r="C137" s="25"/>
      <c r="D137" s="25"/>
      <c r="E137" s="21" t="e">
        <f t="shared" si="1"/>
        <v>#DIV/0!</v>
      </c>
    </row>
    <row r="138" spans="1:5" ht="25.5" hidden="1">
      <c r="A138" s="23" t="s">
        <v>149</v>
      </c>
      <c r="B138" s="24" t="s">
        <v>362</v>
      </c>
      <c r="C138" s="25"/>
      <c r="D138" s="25"/>
      <c r="E138" s="21" t="e">
        <f t="shared" ref="E138:E179" si="2">D138/C138*100</f>
        <v>#DIV/0!</v>
      </c>
    </row>
    <row r="139" spans="1:5" ht="25.5" hidden="1">
      <c r="A139" s="23" t="s">
        <v>234</v>
      </c>
      <c r="B139" s="24" t="s">
        <v>235</v>
      </c>
      <c r="C139" s="25"/>
      <c r="D139" s="25"/>
      <c r="E139" s="21" t="e">
        <f t="shared" si="2"/>
        <v>#DIV/0!</v>
      </c>
    </row>
    <row r="140" spans="1:5" ht="51" hidden="1">
      <c r="A140" s="23" t="s">
        <v>243</v>
      </c>
      <c r="B140" s="24" t="s">
        <v>242</v>
      </c>
      <c r="C140" s="25"/>
      <c r="D140" s="25"/>
      <c r="E140" s="21" t="e">
        <f t="shared" si="2"/>
        <v>#DIV/0!</v>
      </c>
    </row>
    <row r="141" spans="1:5" hidden="1">
      <c r="A141" s="23" t="s">
        <v>363</v>
      </c>
      <c r="B141" s="24" t="s">
        <v>364</v>
      </c>
      <c r="C141" s="25"/>
      <c r="D141" s="25"/>
      <c r="E141" s="21" t="e">
        <f t="shared" si="2"/>
        <v>#DIV/0!</v>
      </c>
    </row>
    <row r="142" spans="1:5" ht="25.5">
      <c r="A142" s="19" t="s">
        <v>91</v>
      </c>
      <c r="B142" s="22" t="s">
        <v>101</v>
      </c>
      <c r="C142" s="20">
        <v>3429758</v>
      </c>
      <c r="D142" s="20">
        <v>3429758</v>
      </c>
      <c r="E142" s="21">
        <f t="shared" si="2"/>
        <v>100</v>
      </c>
    </row>
    <row r="143" spans="1:5" ht="25.5" hidden="1">
      <c r="A143" s="23" t="s">
        <v>153</v>
      </c>
      <c r="B143" s="24" t="s">
        <v>150</v>
      </c>
      <c r="C143" s="25"/>
      <c r="D143" s="25"/>
      <c r="E143" s="21" t="e">
        <f t="shared" si="2"/>
        <v>#DIV/0!</v>
      </c>
    </row>
    <row r="144" spans="1:5" ht="25.5" hidden="1">
      <c r="A144" s="23" t="s">
        <v>154</v>
      </c>
      <c r="B144" s="24" t="s">
        <v>151</v>
      </c>
      <c r="C144" s="25"/>
      <c r="D144" s="25"/>
      <c r="E144" s="21" t="e">
        <f t="shared" si="2"/>
        <v>#DIV/0!</v>
      </c>
    </row>
    <row r="145" spans="1:5" ht="51" hidden="1">
      <c r="A145" s="23" t="s">
        <v>155</v>
      </c>
      <c r="B145" s="24" t="s">
        <v>218</v>
      </c>
      <c r="C145" s="25"/>
      <c r="D145" s="25"/>
      <c r="E145" s="21" t="e">
        <f t="shared" si="2"/>
        <v>#DIV/0!</v>
      </c>
    </row>
    <row r="146" spans="1:5" ht="38.25" hidden="1">
      <c r="A146" s="23" t="s">
        <v>156</v>
      </c>
      <c r="B146" s="24" t="s">
        <v>365</v>
      </c>
      <c r="C146" s="25"/>
      <c r="D146" s="25"/>
      <c r="E146" s="21" t="e">
        <f t="shared" si="2"/>
        <v>#DIV/0!</v>
      </c>
    </row>
    <row r="147" spans="1:5" ht="25.5" hidden="1">
      <c r="A147" s="23" t="s">
        <v>157</v>
      </c>
      <c r="B147" s="24" t="s">
        <v>152</v>
      </c>
      <c r="C147" s="25"/>
      <c r="D147" s="25"/>
      <c r="E147" s="21" t="e">
        <f t="shared" si="2"/>
        <v>#DIV/0!</v>
      </c>
    </row>
    <row r="148" spans="1:5" ht="38.25" hidden="1">
      <c r="A148" s="23" t="s">
        <v>158</v>
      </c>
      <c r="B148" s="24" t="s">
        <v>219</v>
      </c>
      <c r="C148" s="25"/>
      <c r="D148" s="25"/>
      <c r="E148" s="21" t="e">
        <f t="shared" si="2"/>
        <v>#DIV/0!</v>
      </c>
    </row>
    <row r="149" spans="1:5" ht="51" hidden="1">
      <c r="A149" s="23" t="s">
        <v>247</v>
      </c>
      <c r="B149" s="24" t="s">
        <v>248</v>
      </c>
      <c r="C149" s="25"/>
      <c r="D149" s="25"/>
      <c r="E149" s="21" t="e">
        <f t="shared" si="2"/>
        <v>#DIV/0!</v>
      </c>
    </row>
    <row r="150" spans="1:5" ht="76.5" hidden="1">
      <c r="A150" s="23" t="s">
        <v>220</v>
      </c>
      <c r="B150" s="24" t="s">
        <v>366</v>
      </c>
      <c r="C150" s="25"/>
      <c r="D150" s="25"/>
      <c r="E150" s="21" t="e">
        <f t="shared" si="2"/>
        <v>#DIV/0!</v>
      </c>
    </row>
    <row r="151" spans="1:5" ht="51" hidden="1">
      <c r="A151" s="23" t="s">
        <v>173</v>
      </c>
      <c r="B151" s="24" t="s">
        <v>169</v>
      </c>
      <c r="C151" s="25"/>
      <c r="D151" s="25"/>
      <c r="E151" s="21" t="e">
        <f t="shared" si="2"/>
        <v>#DIV/0!</v>
      </c>
    </row>
    <row r="152" spans="1:5" ht="38.25" hidden="1">
      <c r="A152" s="23" t="s">
        <v>162</v>
      </c>
      <c r="B152" s="24" t="s">
        <v>367</v>
      </c>
      <c r="C152" s="25"/>
      <c r="D152" s="25"/>
      <c r="E152" s="21" t="e">
        <f t="shared" si="2"/>
        <v>#DIV/0!</v>
      </c>
    </row>
    <row r="153" spans="1:5" ht="38.25" hidden="1">
      <c r="A153" s="23" t="s">
        <v>163</v>
      </c>
      <c r="B153" s="24" t="s">
        <v>159</v>
      </c>
      <c r="C153" s="25"/>
      <c r="D153" s="25"/>
      <c r="E153" s="21" t="e">
        <f t="shared" si="2"/>
        <v>#DIV/0!</v>
      </c>
    </row>
    <row r="154" spans="1:5" ht="51" hidden="1">
      <c r="A154" s="23" t="s">
        <v>164</v>
      </c>
      <c r="B154" s="24" t="s">
        <v>160</v>
      </c>
      <c r="C154" s="25"/>
      <c r="D154" s="25"/>
      <c r="E154" s="21" t="e">
        <f t="shared" si="2"/>
        <v>#DIV/0!</v>
      </c>
    </row>
    <row r="155" spans="1:5" ht="51" hidden="1">
      <c r="A155" s="23" t="s">
        <v>165</v>
      </c>
      <c r="B155" s="24" t="s">
        <v>161</v>
      </c>
      <c r="C155" s="25"/>
      <c r="D155" s="25"/>
      <c r="E155" s="21" t="e">
        <f t="shared" si="2"/>
        <v>#DIV/0!</v>
      </c>
    </row>
    <row r="156" spans="1:5" ht="38.25" hidden="1">
      <c r="A156" s="23" t="s">
        <v>166</v>
      </c>
      <c r="B156" s="24" t="s">
        <v>189</v>
      </c>
      <c r="C156" s="25"/>
      <c r="D156" s="25"/>
      <c r="E156" s="21" t="e">
        <f t="shared" si="2"/>
        <v>#DIV/0!</v>
      </c>
    </row>
    <row r="157" spans="1:5" s="3" customFormat="1" ht="191.25" hidden="1">
      <c r="A157" s="23" t="s">
        <v>368</v>
      </c>
      <c r="B157" s="24" t="s">
        <v>369</v>
      </c>
      <c r="C157" s="25"/>
      <c r="D157" s="25"/>
      <c r="E157" s="21" t="e">
        <f t="shared" si="2"/>
        <v>#DIV/0!</v>
      </c>
    </row>
    <row r="158" spans="1:5" ht="178.5" hidden="1">
      <c r="A158" s="23" t="s">
        <v>227</v>
      </c>
      <c r="B158" s="24" t="s">
        <v>370</v>
      </c>
      <c r="C158" s="25"/>
      <c r="D158" s="25"/>
      <c r="E158" s="21" t="e">
        <f t="shared" si="2"/>
        <v>#DIV/0!</v>
      </c>
    </row>
    <row r="159" spans="1:5" ht="25.5" hidden="1">
      <c r="A159" s="23" t="s">
        <v>221</v>
      </c>
      <c r="B159" s="24" t="s">
        <v>190</v>
      </c>
      <c r="C159" s="25"/>
      <c r="D159" s="25"/>
      <c r="E159" s="21" t="e">
        <f t="shared" si="2"/>
        <v>#DIV/0!</v>
      </c>
    </row>
    <row r="160" spans="1:5" ht="51" hidden="1">
      <c r="A160" s="23" t="s">
        <v>170</v>
      </c>
      <c r="B160" s="24" t="s">
        <v>167</v>
      </c>
      <c r="C160" s="25"/>
      <c r="D160" s="25"/>
      <c r="E160" s="21" t="e">
        <f t="shared" si="2"/>
        <v>#DIV/0!</v>
      </c>
    </row>
    <row r="161" spans="1:5" ht="140.25" hidden="1">
      <c r="A161" s="23" t="s">
        <v>171</v>
      </c>
      <c r="B161" s="24" t="s">
        <v>168</v>
      </c>
      <c r="C161" s="25"/>
      <c r="D161" s="25"/>
      <c r="E161" s="21" t="e">
        <f t="shared" si="2"/>
        <v>#DIV/0!</v>
      </c>
    </row>
    <row r="162" spans="1:5" ht="140.25" hidden="1">
      <c r="A162" s="23" t="s">
        <v>222</v>
      </c>
      <c r="B162" s="24" t="s">
        <v>371</v>
      </c>
      <c r="C162" s="25"/>
      <c r="D162" s="25"/>
      <c r="E162" s="21" t="e">
        <f t="shared" si="2"/>
        <v>#DIV/0!</v>
      </c>
    </row>
    <row r="163" spans="1:5" ht="178.5" hidden="1">
      <c r="A163" s="23" t="s">
        <v>223</v>
      </c>
      <c r="B163" s="24" t="s">
        <v>372</v>
      </c>
      <c r="C163" s="25"/>
      <c r="D163" s="25"/>
      <c r="E163" s="21" t="e">
        <f t="shared" si="2"/>
        <v>#DIV/0!</v>
      </c>
    </row>
    <row r="164" spans="1:5">
      <c r="A164" s="19" t="s">
        <v>92</v>
      </c>
      <c r="B164" s="22" t="s">
        <v>93</v>
      </c>
      <c r="C164" s="20">
        <v>753542</v>
      </c>
      <c r="D164" s="20">
        <v>753542</v>
      </c>
      <c r="E164" s="21">
        <f t="shared" si="2"/>
        <v>100</v>
      </c>
    </row>
    <row r="165" spans="1:5" ht="38.25" hidden="1">
      <c r="A165" s="23" t="s">
        <v>193</v>
      </c>
      <c r="B165" s="24" t="s">
        <v>194</v>
      </c>
      <c r="C165" s="25"/>
      <c r="D165" s="25"/>
      <c r="E165" s="21"/>
    </row>
    <row r="166" spans="1:5" ht="51" hidden="1">
      <c r="A166" s="23" t="s">
        <v>193</v>
      </c>
      <c r="B166" s="24" t="s">
        <v>252</v>
      </c>
      <c r="C166" s="25"/>
      <c r="D166" s="25"/>
      <c r="E166" s="21"/>
    </row>
    <row r="167" spans="1:5" ht="25.5" hidden="1">
      <c r="A167" s="23" t="s">
        <v>245</v>
      </c>
      <c r="B167" s="24" t="s">
        <v>244</v>
      </c>
      <c r="C167" s="25"/>
      <c r="D167" s="25"/>
      <c r="E167" s="21" t="e">
        <f t="shared" si="2"/>
        <v>#DIV/0!</v>
      </c>
    </row>
    <row r="168" spans="1:5" ht="25.5" hidden="1">
      <c r="A168" s="23" t="s">
        <v>373</v>
      </c>
      <c r="B168" s="24" t="s">
        <v>374</v>
      </c>
      <c r="C168" s="25"/>
      <c r="D168" s="25"/>
      <c r="E168" s="21" t="e">
        <f t="shared" si="2"/>
        <v>#DIV/0!</v>
      </c>
    </row>
    <row r="169" spans="1:5" s="3" customFormat="1" ht="38.25" hidden="1">
      <c r="A169" s="23" t="s">
        <v>246</v>
      </c>
      <c r="B169" s="24" t="s">
        <v>375</v>
      </c>
      <c r="C169" s="25"/>
      <c r="D169" s="25"/>
      <c r="E169" s="21" t="e">
        <f t="shared" si="2"/>
        <v>#DIV/0!</v>
      </c>
    </row>
    <row r="170" spans="1:5" ht="25.5" hidden="1">
      <c r="A170" s="23" t="s">
        <v>236</v>
      </c>
      <c r="B170" s="24" t="s">
        <v>237</v>
      </c>
      <c r="C170" s="25"/>
      <c r="D170" s="25"/>
      <c r="E170" s="21" t="e">
        <f t="shared" si="2"/>
        <v>#DIV/0!</v>
      </c>
    </row>
    <row r="171" spans="1:5" s="3" customFormat="1" hidden="1">
      <c r="A171" s="23" t="s">
        <v>191</v>
      </c>
      <c r="B171" s="24" t="s">
        <v>192</v>
      </c>
      <c r="C171" s="25"/>
      <c r="D171" s="25"/>
      <c r="E171" s="21" t="e">
        <f t="shared" si="2"/>
        <v>#DIV/0!</v>
      </c>
    </row>
    <row r="172" spans="1:5" s="3" customFormat="1" ht="51" hidden="1">
      <c r="A172" s="23" t="s">
        <v>253</v>
      </c>
      <c r="B172" s="24" t="s">
        <v>254</v>
      </c>
      <c r="C172" s="25"/>
      <c r="D172" s="25"/>
      <c r="E172" s="21" t="e">
        <f t="shared" si="2"/>
        <v>#DIV/0!</v>
      </c>
    </row>
    <row r="173" spans="1:5" s="3" customFormat="1" ht="38.25" hidden="1">
      <c r="A173" s="23" t="s">
        <v>172</v>
      </c>
      <c r="B173" s="24" t="s">
        <v>376</v>
      </c>
      <c r="C173" s="25"/>
      <c r="D173" s="25"/>
      <c r="E173" s="21" t="e">
        <f t="shared" si="2"/>
        <v>#DIV/0!</v>
      </c>
    </row>
    <row r="174" spans="1:5" s="3" customFormat="1" ht="63.75" hidden="1">
      <c r="A174" s="23" t="s">
        <v>377</v>
      </c>
      <c r="B174" s="24" t="s">
        <v>378</v>
      </c>
      <c r="C174" s="25"/>
      <c r="D174" s="25"/>
      <c r="E174" s="21" t="e">
        <f t="shared" si="2"/>
        <v>#DIV/0!</v>
      </c>
    </row>
    <row r="175" spans="1:5" s="3" customFormat="1" ht="51" hidden="1">
      <c r="A175" s="23" t="s">
        <v>379</v>
      </c>
      <c r="B175" s="24" t="s">
        <v>380</v>
      </c>
      <c r="C175" s="25"/>
      <c r="D175" s="25"/>
      <c r="E175" s="21" t="e">
        <f t="shared" si="2"/>
        <v>#DIV/0!</v>
      </c>
    </row>
    <row r="176" spans="1:5" s="3" customFormat="1" ht="25.5" hidden="1">
      <c r="A176" s="23" t="s">
        <v>381</v>
      </c>
      <c r="B176" s="24" t="s">
        <v>382</v>
      </c>
      <c r="C176" s="25"/>
      <c r="D176" s="25"/>
      <c r="E176" s="21" t="e">
        <f t="shared" si="2"/>
        <v>#DIV/0!</v>
      </c>
    </row>
    <row r="177" spans="1:7" s="3" customFormat="1" ht="38.25">
      <c r="A177" s="19" t="s">
        <v>318</v>
      </c>
      <c r="B177" s="22" t="s">
        <v>383</v>
      </c>
      <c r="C177" s="20">
        <v>0</v>
      </c>
      <c r="D177" s="20">
        <v>29830</v>
      </c>
      <c r="E177" s="21">
        <v>0</v>
      </c>
      <c r="F177" s="8"/>
    </row>
    <row r="178" spans="1:7" s="3" customFormat="1" ht="25.5">
      <c r="A178" s="19" t="s">
        <v>319</v>
      </c>
      <c r="B178" s="22" t="s">
        <v>384</v>
      </c>
      <c r="C178" s="20">
        <v>0</v>
      </c>
      <c r="D178" s="20">
        <v>-107179</v>
      </c>
      <c r="E178" s="21">
        <v>0</v>
      </c>
      <c r="F178" s="9"/>
    </row>
    <row r="179" spans="1:7" s="3" customFormat="1">
      <c r="A179" s="30"/>
      <c r="B179" s="31" t="s">
        <v>94</v>
      </c>
      <c r="C179" s="32">
        <f>C32+C77+C78</f>
        <v>17102013</v>
      </c>
      <c r="D179" s="32">
        <f>D32+D77+D78</f>
        <v>15522235</v>
      </c>
      <c r="E179" s="33">
        <f t="shared" si="2"/>
        <v>90.762619581683154</v>
      </c>
      <c r="F179" s="9"/>
    </row>
    <row r="180" spans="1:7" s="3" customFormat="1">
      <c r="A180" s="13"/>
      <c r="B180" s="14"/>
      <c r="C180" s="15"/>
      <c r="D180" s="15"/>
      <c r="E180" s="16"/>
      <c r="F180" s="8"/>
    </row>
    <row r="181" spans="1:7">
      <c r="A181" s="47"/>
      <c r="B181" s="22" t="s">
        <v>262</v>
      </c>
      <c r="C181" s="60">
        <f>C182+C190+C192+C196+C204+C209+C212+C218+C221+C225+C228+C230</f>
        <v>17451592</v>
      </c>
      <c r="D181" s="60">
        <f>D182+D190+D192+D196+D204+D209+D212+D218+D221+D225+D228+D230</f>
        <v>15736684</v>
      </c>
      <c r="E181" s="21">
        <f>D181/C181*100</f>
        <v>90.173343497831027</v>
      </c>
      <c r="F181" s="8"/>
      <c r="G181" s="3"/>
    </row>
    <row r="182" spans="1:7">
      <c r="A182" s="19" t="s">
        <v>263</v>
      </c>
      <c r="B182" s="22" t="s">
        <v>264</v>
      </c>
      <c r="C182" s="43">
        <f>SUM(C183:C189)</f>
        <v>1095726</v>
      </c>
      <c r="D182" s="43">
        <f>SUM(D183:D189)</f>
        <v>1010859</v>
      </c>
      <c r="E182" s="21">
        <f t="shared" ref="E182:E231" si="3">D182/C182*100</f>
        <v>92.254724265007866</v>
      </c>
    </row>
    <row r="183" spans="1:7" ht="12.75" customHeight="1">
      <c r="A183" s="19" t="s">
        <v>403</v>
      </c>
      <c r="B183" s="48" t="s">
        <v>400</v>
      </c>
      <c r="C183" s="51">
        <v>8352</v>
      </c>
      <c r="D183" s="52">
        <v>8352</v>
      </c>
      <c r="E183" s="21">
        <f t="shared" si="3"/>
        <v>100</v>
      </c>
    </row>
    <row r="184" spans="1:7" ht="12.75" customHeight="1">
      <c r="A184" s="19" t="s">
        <v>404</v>
      </c>
      <c r="B184" s="48" t="s">
        <v>401</v>
      </c>
      <c r="C184" s="51">
        <v>13933</v>
      </c>
      <c r="D184" s="52">
        <v>13933</v>
      </c>
      <c r="E184" s="21">
        <f t="shared" si="3"/>
        <v>100</v>
      </c>
    </row>
    <row r="185" spans="1:7" ht="12.75" customHeight="1">
      <c r="A185" s="19" t="s">
        <v>405</v>
      </c>
      <c r="B185" s="48" t="s">
        <v>402</v>
      </c>
      <c r="C185" s="51">
        <v>197723</v>
      </c>
      <c r="D185" s="52">
        <v>197723</v>
      </c>
      <c r="E185" s="21">
        <f t="shared" si="3"/>
        <v>100</v>
      </c>
    </row>
    <row r="186" spans="1:7" ht="12.75" customHeight="1">
      <c r="A186" s="19" t="s">
        <v>406</v>
      </c>
      <c r="B186" s="48" t="s">
        <v>410</v>
      </c>
      <c r="C186" s="51">
        <v>60685</v>
      </c>
      <c r="D186" s="52">
        <v>60555</v>
      </c>
      <c r="E186" s="21">
        <f t="shared" si="3"/>
        <v>99.78577902282278</v>
      </c>
    </row>
    <row r="187" spans="1:7" ht="12.75" customHeight="1">
      <c r="A187" s="19" t="s">
        <v>407</v>
      </c>
      <c r="B187" s="48" t="s">
        <v>411</v>
      </c>
      <c r="C187" s="51">
        <v>200</v>
      </c>
      <c r="D187" s="52">
        <v>174</v>
      </c>
      <c r="E187" s="21">
        <f t="shared" si="3"/>
        <v>87</v>
      </c>
    </row>
    <row r="188" spans="1:7" ht="12.75" customHeight="1">
      <c r="A188" s="19" t="s">
        <v>408</v>
      </c>
      <c r="B188" s="48" t="s">
        <v>412</v>
      </c>
      <c r="C188" s="51">
        <v>12141</v>
      </c>
      <c r="D188" s="52">
        <v>0</v>
      </c>
      <c r="E188" s="21">
        <f t="shared" si="3"/>
        <v>0</v>
      </c>
    </row>
    <row r="189" spans="1:7" ht="12.75" customHeight="1">
      <c r="A189" s="19" t="s">
        <v>409</v>
      </c>
      <c r="B189" s="48" t="s">
        <v>413</v>
      </c>
      <c r="C189" s="51">
        <v>802692</v>
      </c>
      <c r="D189" s="52">
        <v>730122</v>
      </c>
      <c r="E189" s="21">
        <f t="shared" si="3"/>
        <v>90.959172384924727</v>
      </c>
    </row>
    <row r="190" spans="1:7" ht="12.75" customHeight="1">
      <c r="A190" s="19" t="s">
        <v>265</v>
      </c>
      <c r="B190" s="49" t="s">
        <v>266</v>
      </c>
      <c r="C190" s="44">
        <v>83</v>
      </c>
      <c r="D190" s="44">
        <v>41</v>
      </c>
      <c r="E190" s="50">
        <f t="shared" si="3"/>
        <v>49.397590361445779</v>
      </c>
    </row>
    <row r="191" spans="1:7">
      <c r="A191" s="19" t="s">
        <v>414</v>
      </c>
      <c r="B191" s="48" t="s">
        <v>444</v>
      </c>
      <c r="C191" s="53">
        <v>83</v>
      </c>
      <c r="D191" s="52">
        <v>41</v>
      </c>
      <c r="E191" s="50">
        <f t="shared" si="3"/>
        <v>49.397590361445779</v>
      </c>
    </row>
    <row r="192" spans="1:7">
      <c r="A192" s="19" t="s">
        <v>267</v>
      </c>
      <c r="B192" s="22" t="s">
        <v>268</v>
      </c>
      <c r="C192" s="45">
        <f>SUM(C193:C195)</f>
        <v>120720</v>
      </c>
      <c r="D192" s="45">
        <f>SUM(D193:D195)</f>
        <v>119716</v>
      </c>
      <c r="E192" s="21">
        <f t="shared" si="3"/>
        <v>99.168323392975481</v>
      </c>
    </row>
    <row r="193" spans="1:5">
      <c r="A193" s="19" t="s">
        <v>415</v>
      </c>
      <c r="B193" s="24" t="s">
        <v>445</v>
      </c>
      <c r="C193" s="54">
        <v>8037</v>
      </c>
      <c r="D193" s="40">
        <v>8019</v>
      </c>
      <c r="E193" s="21">
        <f t="shared" si="3"/>
        <v>99.776035834266523</v>
      </c>
    </row>
    <row r="194" spans="1:5" ht="25.5">
      <c r="A194" s="19" t="s">
        <v>416</v>
      </c>
      <c r="B194" s="24" t="s">
        <v>446</v>
      </c>
      <c r="C194" s="54">
        <v>1966</v>
      </c>
      <c r="D194" s="40">
        <v>1878</v>
      </c>
      <c r="E194" s="21">
        <f t="shared" si="3"/>
        <v>95.523906408952186</v>
      </c>
    </row>
    <row r="195" spans="1:5" ht="25.5">
      <c r="A195" s="19" t="s">
        <v>417</v>
      </c>
      <c r="B195" s="24" t="s">
        <v>447</v>
      </c>
      <c r="C195" s="54">
        <v>110717</v>
      </c>
      <c r="D195" s="40">
        <v>109819</v>
      </c>
      <c r="E195" s="21">
        <f t="shared" si="3"/>
        <v>99.188923110272128</v>
      </c>
    </row>
    <row r="196" spans="1:5">
      <c r="A196" s="19" t="s">
        <v>269</v>
      </c>
      <c r="B196" s="22" t="s">
        <v>270</v>
      </c>
      <c r="C196" s="45">
        <f>SUM(C197:C203)</f>
        <v>1703022</v>
      </c>
      <c r="D196" s="45">
        <f>SUM(D197:D203)</f>
        <v>1698982</v>
      </c>
      <c r="E196" s="21">
        <f t="shared" si="3"/>
        <v>99.762774644132605</v>
      </c>
    </row>
    <row r="197" spans="1:5">
      <c r="A197" s="19" t="s">
        <v>418</v>
      </c>
      <c r="B197" s="24" t="s">
        <v>448</v>
      </c>
      <c r="C197" s="54">
        <v>84509</v>
      </c>
      <c r="D197" s="40">
        <v>84509</v>
      </c>
      <c r="E197" s="21">
        <f t="shared" si="3"/>
        <v>100</v>
      </c>
    </row>
    <row r="198" spans="1:5">
      <c r="A198" s="19" t="s">
        <v>419</v>
      </c>
      <c r="B198" s="24" t="s">
        <v>449</v>
      </c>
      <c r="C198" s="54">
        <v>8016</v>
      </c>
      <c r="D198" s="40">
        <v>5819</v>
      </c>
      <c r="E198" s="21">
        <f t="shared" si="3"/>
        <v>72.59231536926147</v>
      </c>
    </row>
    <row r="199" spans="1:5">
      <c r="A199" s="19" t="s">
        <v>420</v>
      </c>
      <c r="B199" s="24" t="s">
        <v>450</v>
      </c>
      <c r="C199" s="54">
        <v>8270</v>
      </c>
      <c r="D199" s="40">
        <v>7267</v>
      </c>
      <c r="E199" s="21">
        <f t="shared" si="3"/>
        <v>87.871825876662641</v>
      </c>
    </row>
    <row r="200" spans="1:5">
      <c r="A200" s="19" t="s">
        <v>421</v>
      </c>
      <c r="B200" s="24" t="s">
        <v>451</v>
      </c>
      <c r="C200" s="54">
        <v>327958</v>
      </c>
      <c r="D200" s="40">
        <v>327958</v>
      </c>
      <c r="E200" s="21">
        <f t="shared" si="3"/>
        <v>100</v>
      </c>
    </row>
    <row r="201" spans="1:5">
      <c r="A201" s="19" t="s">
        <v>422</v>
      </c>
      <c r="B201" s="24" t="s">
        <v>452</v>
      </c>
      <c r="C201" s="54">
        <v>1046863</v>
      </c>
      <c r="D201" s="40">
        <v>1046060</v>
      </c>
      <c r="E201" s="21">
        <f t="shared" si="3"/>
        <v>99.92329464313859</v>
      </c>
    </row>
    <row r="202" spans="1:5">
      <c r="A202" s="19" t="s">
        <v>423</v>
      </c>
      <c r="B202" s="24" t="s">
        <v>453</v>
      </c>
      <c r="C202" s="54">
        <v>191545</v>
      </c>
      <c r="D202" s="40">
        <v>191545</v>
      </c>
      <c r="E202" s="21">
        <f t="shared" si="3"/>
        <v>100</v>
      </c>
    </row>
    <row r="203" spans="1:5">
      <c r="A203" s="19" t="s">
        <v>424</v>
      </c>
      <c r="B203" s="24" t="s">
        <v>454</v>
      </c>
      <c r="C203" s="54">
        <v>35861</v>
      </c>
      <c r="D203" s="40">
        <v>35824</v>
      </c>
      <c r="E203" s="21">
        <f t="shared" si="3"/>
        <v>99.896823847633925</v>
      </c>
    </row>
    <row r="204" spans="1:5">
      <c r="A204" s="19" t="s">
        <v>271</v>
      </c>
      <c r="B204" s="22" t="s">
        <v>272</v>
      </c>
      <c r="C204" s="45">
        <f>SUM(C205:C208)</f>
        <v>5273054</v>
      </c>
      <c r="D204" s="45">
        <f>SUM(D205:D208)</f>
        <v>5271510</v>
      </c>
      <c r="E204" s="21">
        <f t="shared" si="3"/>
        <v>99.970719055788166</v>
      </c>
    </row>
    <row r="205" spans="1:5">
      <c r="A205" s="19" t="s">
        <v>425</v>
      </c>
      <c r="B205" s="24" t="s">
        <v>455</v>
      </c>
      <c r="C205" s="54">
        <v>599197</v>
      </c>
      <c r="D205" s="40">
        <v>599197</v>
      </c>
      <c r="E205" s="21">
        <f t="shared" si="3"/>
        <v>100</v>
      </c>
    </row>
    <row r="206" spans="1:5">
      <c r="A206" s="19" t="s">
        <v>426</v>
      </c>
      <c r="B206" s="24" t="s">
        <v>456</v>
      </c>
      <c r="C206" s="54">
        <v>2419273</v>
      </c>
      <c r="D206" s="40">
        <v>2419273</v>
      </c>
      <c r="E206" s="21">
        <f t="shared" si="3"/>
        <v>100</v>
      </c>
    </row>
    <row r="207" spans="1:5">
      <c r="A207" s="19" t="s">
        <v>427</v>
      </c>
      <c r="B207" s="24" t="s">
        <v>457</v>
      </c>
      <c r="C207" s="54">
        <v>2192005</v>
      </c>
      <c r="D207" s="40">
        <v>2192005</v>
      </c>
      <c r="E207" s="21">
        <f t="shared" si="3"/>
        <v>100</v>
      </c>
    </row>
    <row r="208" spans="1:5">
      <c r="A208" s="19" t="s">
        <v>428</v>
      </c>
      <c r="B208" s="24" t="s">
        <v>458</v>
      </c>
      <c r="C208" s="54">
        <v>62579</v>
      </c>
      <c r="D208" s="40">
        <v>61035</v>
      </c>
      <c r="E208" s="21">
        <f t="shared" si="3"/>
        <v>97.532718643634439</v>
      </c>
    </row>
    <row r="209" spans="1:5">
      <c r="A209" s="19" t="s">
        <v>273</v>
      </c>
      <c r="B209" s="22" t="s">
        <v>274</v>
      </c>
      <c r="C209" s="45">
        <f>SUM(C210:C211)</f>
        <v>1501915</v>
      </c>
      <c r="D209" s="45">
        <f>SUM(D210:D211)</f>
        <v>79285</v>
      </c>
      <c r="E209" s="21">
        <f t="shared" si="3"/>
        <v>5.278927236228415</v>
      </c>
    </row>
    <row r="210" spans="1:5">
      <c r="A210" s="19" t="s">
        <v>476</v>
      </c>
      <c r="B210" s="24" t="s">
        <v>477</v>
      </c>
      <c r="C210" s="54">
        <v>1421464</v>
      </c>
      <c r="D210" s="55">
        <v>0</v>
      </c>
      <c r="E210" s="21">
        <f t="shared" si="3"/>
        <v>0</v>
      </c>
    </row>
    <row r="211" spans="1:5">
      <c r="A211" s="19" t="s">
        <v>429</v>
      </c>
      <c r="B211" s="24" t="s">
        <v>459</v>
      </c>
      <c r="C211" s="54">
        <v>80451</v>
      </c>
      <c r="D211" s="40">
        <v>79285</v>
      </c>
      <c r="E211" s="21">
        <f t="shared" si="3"/>
        <v>98.550670594523368</v>
      </c>
    </row>
    <row r="212" spans="1:5">
      <c r="A212" s="19" t="s">
        <v>275</v>
      </c>
      <c r="B212" s="22" t="s">
        <v>276</v>
      </c>
      <c r="C212" s="45">
        <f>SUM(C213:C217)</f>
        <v>6227917</v>
      </c>
      <c r="D212" s="45">
        <f>SUM(D213:D217)</f>
        <v>6102271</v>
      </c>
      <c r="E212" s="21">
        <f t="shared" si="3"/>
        <v>97.982535733857716</v>
      </c>
    </row>
    <row r="213" spans="1:5">
      <c r="A213" s="19" t="s">
        <v>430</v>
      </c>
      <c r="B213" s="24" t="s">
        <v>460</v>
      </c>
      <c r="C213" s="54">
        <v>1475227</v>
      </c>
      <c r="D213" s="40">
        <v>1428223</v>
      </c>
      <c r="E213" s="21">
        <f t="shared" si="3"/>
        <v>96.813778489683273</v>
      </c>
    </row>
    <row r="214" spans="1:5">
      <c r="A214" s="19" t="s">
        <v>431</v>
      </c>
      <c r="B214" s="24" t="s">
        <v>461</v>
      </c>
      <c r="C214" s="54">
        <v>4096671</v>
      </c>
      <c r="D214" s="40">
        <v>4025011</v>
      </c>
      <c r="E214" s="21">
        <f t="shared" si="3"/>
        <v>98.250774836446482</v>
      </c>
    </row>
    <row r="215" spans="1:5">
      <c r="A215" s="19" t="s">
        <v>432</v>
      </c>
      <c r="B215" s="24" t="s">
        <v>462</v>
      </c>
      <c r="C215" s="54">
        <v>416720</v>
      </c>
      <c r="D215" s="40">
        <v>410748</v>
      </c>
      <c r="E215" s="21">
        <f t="shared" si="3"/>
        <v>98.56690343636015</v>
      </c>
    </row>
    <row r="216" spans="1:5">
      <c r="A216" s="19" t="s">
        <v>434</v>
      </c>
      <c r="B216" s="24" t="s">
        <v>463</v>
      </c>
      <c r="C216" s="54">
        <v>28690</v>
      </c>
      <c r="D216" s="40">
        <v>28690</v>
      </c>
      <c r="E216" s="21">
        <f t="shared" si="3"/>
        <v>100</v>
      </c>
    </row>
    <row r="217" spans="1:5">
      <c r="A217" s="19" t="s">
        <v>433</v>
      </c>
      <c r="B217" s="24" t="s">
        <v>464</v>
      </c>
      <c r="C217" s="54">
        <v>210609</v>
      </c>
      <c r="D217" s="40">
        <v>209599</v>
      </c>
      <c r="E217" s="21">
        <f t="shared" si="3"/>
        <v>99.520438347838891</v>
      </c>
    </row>
    <row r="218" spans="1:5">
      <c r="A218" s="19" t="s">
        <v>277</v>
      </c>
      <c r="B218" s="22" t="s">
        <v>278</v>
      </c>
      <c r="C218" s="45">
        <f>SUM(C219:C220)</f>
        <v>643520</v>
      </c>
      <c r="D218" s="45">
        <f>SUM(D219:D220)</f>
        <v>643141</v>
      </c>
      <c r="E218" s="21">
        <f t="shared" si="3"/>
        <v>99.941105171556444</v>
      </c>
    </row>
    <row r="219" spans="1:5">
      <c r="A219" s="19" t="s">
        <v>435</v>
      </c>
      <c r="B219" s="24" t="s">
        <v>465</v>
      </c>
      <c r="C219" s="54">
        <v>579305</v>
      </c>
      <c r="D219" s="40">
        <v>578926</v>
      </c>
      <c r="E219" s="21">
        <f t="shared" si="3"/>
        <v>99.934576777345256</v>
      </c>
    </row>
    <row r="220" spans="1:5">
      <c r="A220" s="19" t="s">
        <v>436</v>
      </c>
      <c r="B220" s="24" t="s">
        <v>466</v>
      </c>
      <c r="C220" s="54">
        <v>64215</v>
      </c>
      <c r="D220" s="40">
        <v>64215</v>
      </c>
      <c r="E220" s="21">
        <f t="shared" si="3"/>
        <v>100</v>
      </c>
    </row>
    <row r="221" spans="1:5">
      <c r="A221" s="19" t="s">
        <v>279</v>
      </c>
      <c r="B221" s="22" t="s">
        <v>280</v>
      </c>
      <c r="C221" s="45">
        <f>SUM(C222:C224)</f>
        <v>152860</v>
      </c>
      <c r="D221" s="45">
        <f>SUM(D222:D224)</f>
        <v>149513</v>
      </c>
      <c r="E221" s="21">
        <f t="shared" si="3"/>
        <v>97.810414758602647</v>
      </c>
    </row>
    <row r="222" spans="1:5">
      <c r="A222" s="19" t="s">
        <v>437</v>
      </c>
      <c r="B222" s="24" t="s">
        <v>467</v>
      </c>
      <c r="C222" s="54">
        <v>21000</v>
      </c>
      <c r="D222" s="40">
        <v>21000</v>
      </c>
      <c r="E222" s="21">
        <f t="shared" si="3"/>
        <v>100</v>
      </c>
    </row>
    <row r="223" spans="1:5">
      <c r="A223" s="19" t="s">
        <v>438</v>
      </c>
      <c r="B223" s="24" t="s">
        <v>468</v>
      </c>
      <c r="C223" s="54">
        <v>19203</v>
      </c>
      <c r="D223" s="40">
        <v>19203</v>
      </c>
      <c r="E223" s="21">
        <f t="shared" si="3"/>
        <v>100</v>
      </c>
    </row>
    <row r="224" spans="1:5">
      <c r="A224" s="19" t="s">
        <v>439</v>
      </c>
      <c r="B224" s="24" t="s">
        <v>469</v>
      </c>
      <c r="C224" s="54">
        <v>112657</v>
      </c>
      <c r="D224" s="40">
        <v>109310</v>
      </c>
      <c r="E224" s="21">
        <f t="shared" si="3"/>
        <v>97.029035035550393</v>
      </c>
    </row>
    <row r="225" spans="1:5">
      <c r="A225" s="19" t="s">
        <v>281</v>
      </c>
      <c r="B225" s="22" t="s">
        <v>282</v>
      </c>
      <c r="C225" s="45">
        <f>SUM(C226:C227)</f>
        <v>635351</v>
      </c>
      <c r="D225" s="45">
        <f>SUM(D226:D227)</f>
        <v>635351</v>
      </c>
      <c r="E225" s="21">
        <f t="shared" si="3"/>
        <v>100</v>
      </c>
    </row>
    <row r="226" spans="1:5">
      <c r="A226" s="19" t="s">
        <v>440</v>
      </c>
      <c r="B226" s="24" t="s">
        <v>470</v>
      </c>
      <c r="C226" s="54">
        <v>427376</v>
      </c>
      <c r="D226" s="40">
        <v>427376</v>
      </c>
      <c r="E226" s="21">
        <f t="shared" si="3"/>
        <v>100</v>
      </c>
    </row>
    <row r="227" spans="1:5">
      <c r="A227" s="19" t="s">
        <v>441</v>
      </c>
      <c r="B227" s="24" t="s">
        <v>471</v>
      </c>
      <c r="C227" s="54">
        <v>207975</v>
      </c>
      <c r="D227" s="40">
        <v>207975</v>
      </c>
      <c r="E227" s="21">
        <f t="shared" si="3"/>
        <v>100</v>
      </c>
    </row>
    <row r="228" spans="1:5">
      <c r="A228" s="19" t="s">
        <v>387</v>
      </c>
      <c r="B228" s="22" t="s">
        <v>388</v>
      </c>
      <c r="C228" s="45">
        <v>17596</v>
      </c>
      <c r="D228" s="45">
        <v>14364</v>
      </c>
      <c r="E228" s="21">
        <f t="shared" si="3"/>
        <v>81.632189133894059</v>
      </c>
    </row>
    <row r="229" spans="1:5">
      <c r="A229" s="19" t="s">
        <v>442</v>
      </c>
      <c r="B229" s="24" t="s">
        <v>472</v>
      </c>
      <c r="C229" s="54">
        <v>17596</v>
      </c>
      <c r="D229" s="40">
        <v>14364</v>
      </c>
      <c r="E229" s="21">
        <f t="shared" si="3"/>
        <v>81.632189133894059</v>
      </c>
    </row>
    <row r="230" spans="1:5">
      <c r="A230" s="19" t="s">
        <v>283</v>
      </c>
      <c r="B230" s="22" t="s">
        <v>399</v>
      </c>
      <c r="C230" s="46">
        <v>79828</v>
      </c>
      <c r="D230" s="46">
        <v>11651</v>
      </c>
      <c r="E230" s="21">
        <f t="shared" si="3"/>
        <v>14.595129528486245</v>
      </c>
    </row>
    <row r="231" spans="1:5" ht="25.5">
      <c r="A231" s="19" t="s">
        <v>443</v>
      </c>
      <c r="B231" s="24" t="s">
        <v>473</v>
      </c>
      <c r="C231" s="51">
        <v>79828</v>
      </c>
      <c r="D231" s="40">
        <v>11651</v>
      </c>
      <c r="E231" s="21">
        <f t="shared" si="3"/>
        <v>14.595129528486245</v>
      </c>
    </row>
    <row r="232" spans="1:5">
      <c r="A232" s="10"/>
      <c r="B232" s="10"/>
      <c r="C232" s="12"/>
      <c r="D232" s="10"/>
      <c r="E232" s="11"/>
    </row>
    <row r="233" spans="1:5">
      <c r="A233" s="34"/>
      <c r="B233" s="35" t="s">
        <v>284</v>
      </c>
      <c r="C233" s="36">
        <v>-291449</v>
      </c>
      <c r="D233" s="36">
        <f>-D252</f>
        <v>-214449</v>
      </c>
      <c r="E233" s="21">
        <f t="shared" ref="E233:E252" si="4">D233/C233*100</f>
        <v>73.58028334288332</v>
      </c>
    </row>
    <row r="234" spans="1:5" ht="25.5">
      <c r="A234" s="34"/>
      <c r="B234" s="35" t="s">
        <v>317</v>
      </c>
      <c r="C234" s="36">
        <f>C233+C246</f>
        <v>0</v>
      </c>
      <c r="D234" s="36">
        <f>D233+D246</f>
        <v>0</v>
      </c>
      <c r="E234" s="21"/>
    </row>
    <row r="235" spans="1:5">
      <c r="A235" s="34"/>
      <c r="B235" s="35" t="s">
        <v>285</v>
      </c>
      <c r="C235" s="36"/>
      <c r="D235" s="36"/>
      <c r="E235" s="21"/>
    </row>
    <row r="236" spans="1:5">
      <c r="A236" s="37" t="s">
        <v>286</v>
      </c>
      <c r="B236" s="35" t="s">
        <v>287</v>
      </c>
      <c r="C236" s="36">
        <f>C238+C237</f>
        <v>570000</v>
      </c>
      <c r="D236" s="36">
        <f>D238+D237</f>
        <v>570000</v>
      </c>
      <c r="E236" s="21">
        <f t="shared" si="4"/>
        <v>100</v>
      </c>
    </row>
    <row r="237" spans="1:5" ht="25.5">
      <c r="A237" s="38" t="s">
        <v>288</v>
      </c>
      <c r="B237" s="39" t="s">
        <v>289</v>
      </c>
      <c r="C237" s="40">
        <v>570000</v>
      </c>
      <c r="D237" s="40">
        <v>570000</v>
      </c>
      <c r="E237" s="21">
        <f t="shared" si="4"/>
        <v>100</v>
      </c>
    </row>
    <row r="238" spans="1:5" ht="25.5">
      <c r="A238" s="38" t="s">
        <v>290</v>
      </c>
      <c r="B238" s="39" t="s">
        <v>291</v>
      </c>
      <c r="C238" s="40">
        <v>0</v>
      </c>
      <c r="D238" s="40">
        <v>0</v>
      </c>
      <c r="E238" s="21">
        <v>0</v>
      </c>
    </row>
    <row r="239" spans="1:5" ht="25.5">
      <c r="A239" s="37" t="s">
        <v>292</v>
      </c>
      <c r="B239" s="35" t="s">
        <v>293</v>
      </c>
      <c r="C239" s="36">
        <f>C243+C240</f>
        <v>-570000</v>
      </c>
      <c r="D239" s="36">
        <f>D243+D240</f>
        <v>-570000</v>
      </c>
      <c r="E239" s="21">
        <f t="shared" si="4"/>
        <v>100</v>
      </c>
    </row>
    <row r="240" spans="1:5" ht="38.25">
      <c r="A240" s="38" t="s">
        <v>294</v>
      </c>
      <c r="B240" s="39" t="s">
        <v>295</v>
      </c>
      <c r="C240" s="40">
        <f>C241+C242</f>
        <v>150000</v>
      </c>
      <c r="D240" s="40">
        <f>D241+D242</f>
        <v>150000</v>
      </c>
      <c r="E240" s="21">
        <f t="shared" si="4"/>
        <v>100</v>
      </c>
    </row>
    <row r="241" spans="1:5" ht="25.5">
      <c r="A241" s="38" t="s">
        <v>296</v>
      </c>
      <c r="B241" s="39" t="s">
        <v>297</v>
      </c>
      <c r="C241" s="40">
        <v>150000</v>
      </c>
      <c r="D241" s="40">
        <v>150000</v>
      </c>
      <c r="E241" s="21">
        <f t="shared" si="4"/>
        <v>100</v>
      </c>
    </row>
    <row r="242" spans="1:5" ht="25.5">
      <c r="A242" s="38" t="s">
        <v>298</v>
      </c>
      <c r="B242" s="39" t="s">
        <v>299</v>
      </c>
      <c r="C242" s="40">
        <v>0</v>
      </c>
      <c r="D242" s="40">
        <v>0</v>
      </c>
      <c r="E242" s="21">
        <v>0</v>
      </c>
    </row>
    <row r="243" spans="1:5" ht="38.25">
      <c r="A243" s="38" t="s">
        <v>300</v>
      </c>
      <c r="B243" s="39" t="s">
        <v>301</v>
      </c>
      <c r="C243" s="40">
        <f>C244+C245</f>
        <v>-720000</v>
      </c>
      <c r="D243" s="40">
        <f>D244+D245</f>
        <v>-720000</v>
      </c>
      <c r="E243" s="21">
        <f t="shared" si="4"/>
        <v>100</v>
      </c>
    </row>
    <row r="244" spans="1:5" ht="25.5">
      <c r="A244" s="38" t="s">
        <v>302</v>
      </c>
      <c r="B244" s="39" t="s">
        <v>303</v>
      </c>
      <c r="C244" s="40">
        <v>-150000</v>
      </c>
      <c r="D244" s="40">
        <v>-150000</v>
      </c>
      <c r="E244" s="21">
        <f t="shared" si="4"/>
        <v>100</v>
      </c>
    </row>
    <row r="245" spans="1:5" ht="25.5">
      <c r="A245" s="38" t="s">
        <v>304</v>
      </c>
      <c r="B245" s="39" t="s">
        <v>305</v>
      </c>
      <c r="C245" s="40">
        <v>-570000</v>
      </c>
      <c r="D245" s="40">
        <v>-570000</v>
      </c>
      <c r="E245" s="21">
        <f t="shared" si="4"/>
        <v>100</v>
      </c>
    </row>
    <row r="246" spans="1:5">
      <c r="A246" s="37" t="s">
        <v>306</v>
      </c>
      <c r="B246" s="35" t="s">
        <v>307</v>
      </c>
      <c r="C246" s="36">
        <f>C248+C247</f>
        <v>291449</v>
      </c>
      <c r="D246" s="36">
        <f>D248+D247</f>
        <v>214449</v>
      </c>
      <c r="E246" s="21">
        <f t="shared" si="4"/>
        <v>73.58028334288332</v>
      </c>
    </row>
    <row r="247" spans="1:5" ht="25.5">
      <c r="A247" s="38" t="s">
        <v>308</v>
      </c>
      <c r="B247" s="39" t="s">
        <v>309</v>
      </c>
      <c r="C247" s="40">
        <v>-17822013</v>
      </c>
      <c r="D247" s="59">
        <f>-(D179+D237+D240+D249)</f>
        <v>-16242235</v>
      </c>
      <c r="E247" s="21">
        <f t="shared" si="4"/>
        <v>91.13580491721109</v>
      </c>
    </row>
    <row r="248" spans="1:5" ht="25.5">
      <c r="A248" s="38" t="s">
        <v>310</v>
      </c>
      <c r="B248" s="39" t="s">
        <v>311</v>
      </c>
      <c r="C248" s="40">
        <v>18113462</v>
      </c>
      <c r="D248" s="59">
        <f>(D181) -D238-D243-D250</f>
        <v>16456684</v>
      </c>
      <c r="E248" s="21">
        <f t="shared" si="4"/>
        <v>90.853333283278488</v>
      </c>
    </row>
    <row r="249" spans="1:5" ht="25.5">
      <c r="A249" s="37" t="s">
        <v>312</v>
      </c>
      <c r="B249" s="35" t="s">
        <v>313</v>
      </c>
      <c r="C249" s="36">
        <f>C250</f>
        <v>0</v>
      </c>
      <c r="D249" s="36">
        <f>D250+D251</f>
        <v>0</v>
      </c>
      <c r="E249" s="36">
        <f>E250+E251</f>
        <v>0</v>
      </c>
    </row>
    <row r="250" spans="1:5" ht="63.75">
      <c r="A250" s="38" t="s">
        <v>314</v>
      </c>
      <c r="B250" s="41" t="s">
        <v>315</v>
      </c>
      <c r="C250" s="40">
        <v>0</v>
      </c>
      <c r="D250" s="40">
        <v>0</v>
      </c>
      <c r="E250" s="40">
        <v>0</v>
      </c>
    </row>
    <row r="251" spans="1:5" ht="63.75">
      <c r="A251" s="42" t="s">
        <v>386</v>
      </c>
      <c r="B251" s="41" t="s">
        <v>385</v>
      </c>
      <c r="C251" s="40">
        <v>0</v>
      </c>
      <c r="D251" s="40">
        <v>0</v>
      </c>
      <c r="E251" s="40">
        <v>0</v>
      </c>
    </row>
    <row r="252" spans="1:5" ht="25.5">
      <c r="A252" s="37"/>
      <c r="B252" s="35" t="s">
        <v>316</v>
      </c>
      <c r="C252" s="36">
        <f>C236+C246+C249+C239</f>
        <v>291449</v>
      </c>
      <c r="D252" s="36">
        <f>D236+D246+D249+D239</f>
        <v>214449</v>
      </c>
      <c r="E252" s="21">
        <f t="shared" si="4"/>
        <v>73.58028334288332</v>
      </c>
    </row>
  </sheetData>
  <mergeCells count="3">
    <mergeCell ref="A3:C3"/>
    <mergeCell ref="A2:C2"/>
    <mergeCell ref="G26:G27"/>
  </mergeCells>
  <pageMargins left="0.59055118110236227" right="0.39370078740157483" top="0.55118110236220474" bottom="0.55118110236220474" header="0.31496062992125984" footer="0.31496062992125984"/>
  <pageSetup paperSize="9" scale="75" firstPageNumber="61" orientation="portrait" useFirstPageNumber="1" r:id="rId1"/>
  <headerFooter scaleWithDoc="0">
    <oddFooter>&amp;R&amp;"Arial,обычный"&amp;P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2025-10-30T12:10:44Z</dcterms:modified>
</cp:coreProperties>
</file>